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83F38430-AA8A-4990-AF39-489BD4658371}" xr6:coauthVersionLast="36" xr6:coauthVersionMax="36" xr10:uidLastSave="{00000000-0000-0000-0000-000000000000}"/>
  <bookViews>
    <workbookView xWindow="0" yWindow="0" windowWidth="10050" windowHeight="10530" xr2:uid="{C83D9924-89F3-4A6B-968E-3F10284C7CD0}"/>
  </bookViews>
  <sheets>
    <sheet name="Anexo 26.A 2026" sheetId="1" r:id="rId1"/>
  </sheets>
  <definedNames>
    <definedName name="_xlnm.Print_Area" localSheetId="0">'Anexo 26.A 2026'!$A$1:$C$168</definedName>
    <definedName name="_xlnm.Print_Titles" localSheetId="0">'Anexo 26.A 2026'!$1:$6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6" i="1" l="1"/>
  <c r="C97" i="1"/>
</calcChain>
</file>

<file path=xl/sharedStrings.xml><?xml version="1.0" encoding="utf-8"?>
<sst xmlns="http://schemas.openxmlformats.org/spreadsheetml/2006/main" count="211" uniqueCount="198">
  <si>
    <t>.</t>
  </si>
  <si>
    <t>Talleres artísticos permanentes a Niñas, Niños y Adolescentes en el Centro de Cultura Infantil y Juvenil “La Chácara”: Iniciación a la danza, Iniciación Artística, Teatro, Batería, Dibujo, iniciación a la pintura, Guitarra, Piano, Violín, Danza Contemporánea, Danza Folclórica Mexicana. Curso de verano con Talleres Artísticos. Talleres en los Hospitales. Magno Evento del Jaguar “Festival de la Niña y el Niño”</t>
  </si>
  <si>
    <t xml:space="preserve">42 Instituto de Cultura y Artes del Estado de Campeche
</t>
  </si>
  <si>
    <t>Programa de Promoción y Desarrollo de la Cultura</t>
  </si>
  <si>
    <t>Promoción de los Derechos de las niñas y niños en edad preescolar que acuden a nuestro CENDI a través de actividades lúdicas, brindar información como charlas, conversatorios, etc. a todos los miembros de Nuestra comunidad escolar (padres de familia, alumnas y alumnos, docentes, administrativos y empleados en general)</t>
  </si>
  <si>
    <t>36 Instituto de Seguridad y Servicios Sociales de los Trabajadores del Estado de Campeche</t>
  </si>
  <si>
    <t>Pensiones y Prestaciones Sociales del Estado de Campeche</t>
  </si>
  <si>
    <t>Transmisión de Programas con orientación a difundir la atención de Niñas, Niños y Adolescentes durante el primer trimestre 2024</t>
  </si>
  <si>
    <t>34 Sistema de Televisión y Radio de Campeche</t>
  </si>
  <si>
    <t>Gobernabilidad Democrática</t>
  </si>
  <si>
    <t>Impulsar el desarrollo de la cultura y educación ambiental a través de pláticas, recorridos y talleres sobre huertos urbanos, compostaje y reciclaje</t>
  </si>
  <si>
    <t>31 Promotora para la Conservación y Desarrollo Sustentable del Estado de Campeche</t>
  </si>
  <si>
    <t>Programa de Protección, Conservación y Vigilancia de la Biodiversidad e Impulso Forestal como Medida de Mitigación del Cambio Climático</t>
  </si>
  <si>
    <t>Impartir sesiones de concientización, sensibilización e información sobre la prevención del consumo inicial de alcohol, tabaco, vapeadores entre otras drogas y cuidado de la salud mental en población de nivel educativo secundaria y bachillerato</t>
  </si>
  <si>
    <t>Brindar actividades preventivas para niños de primero a tercer grado de primaria. Brindar actividades de cultura preventiva para niños de cuarto, quinto y sexto grado de primaria y brindar actividades de cultura preventiva y desarrollo socioemocional para adolescentes jóvenes de secundaria y bachillerato y población de 05 a 64 años de edad, con el fin de sensibilizar, concientizar e informar sobre la importancia del cuidado de la salud física y mental a través de estilos de vida saludable</t>
  </si>
  <si>
    <t>Se brindan valoraciones médicas, psicológicas y nutricionales de primera vez a niños, niñas y adolescentes con problemas de adicciones y salud mental en el programa ambulatorio de la consulta externa</t>
  </si>
  <si>
    <t xml:space="preserve">Se brindan talleres y sesiones grupales a familias que asisten como parte de un tratamiento integral </t>
  </si>
  <si>
    <t xml:space="preserve">Se realizan estudios socioeconómicos, valoraciones médicas, psicológicas y nutricionales a niños, niñas y adolescentes que acudan por primera vez  al programa ambulatorio de la consulta externa </t>
  </si>
  <si>
    <t xml:space="preserve">Se brindan platicas, talleres y terapias grupales a niños, niñas y adolescentes como parte de la adherencia y reforzamiento terapéutico a las personas adultas que acuden al programa ambulatorio intensivo </t>
  </si>
  <si>
    <t xml:space="preserve">Se brindan atenciones médicas, psicológicas y nutricionales de seguimiento a niños, niñas y adolescentes en el programa ambulatorio de la consulta externa </t>
  </si>
  <si>
    <t>29 Sistema de Atención a Niños, Niñas y Adolescentes Farmacodependientes del Estado de Campeche "Vida Nueva"</t>
  </si>
  <si>
    <t>Programa de Salud Mental, Prevención y Atención a las Adicciones</t>
  </si>
  <si>
    <t>Estudios psicológicos a niñas, niños y adolescentes</t>
  </si>
  <si>
    <t>Consultas psicológicas a niñas, niños y adolescentes</t>
  </si>
  <si>
    <t>Consultas psiquiátricas a niñas, niños y adolescentes</t>
  </si>
  <si>
    <t>27 Hospital Psiquiátrico de Campeche</t>
  </si>
  <si>
    <t>Ofrecer servicios de internet, impresiones, biblioteca y espacios de recreación a las adolescencias</t>
  </si>
  <si>
    <t>Conferencias sobre salud mental, estrés, ansiedad y depresión</t>
  </si>
  <si>
    <t>Conferencia de los Derechos Humanos de Niñas, Niños y Adolescentes, específicamente la prerrogativa de igualdad sustantiva</t>
  </si>
  <si>
    <t>25 Instituto de la Juventud del Estado de Campeche</t>
  </si>
  <si>
    <t>Programa de Impulso a la Juventud</t>
  </si>
  <si>
    <t>Garantizar la participación de niños, niñas y adolescentes en los eventos deportivos que forman parte del Sistema Nacional de Competencias</t>
  </si>
  <si>
    <t>Proporcionar servicios escolares y educativos, hospedaje, alimentación, atención médica, psicológica y nutricional</t>
  </si>
  <si>
    <t>23 Instituto del Deporte del Estado de Campeche</t>
  </si>
  <si>
    <t>Atención al deporte</t>
  </si>
  <si>
    <t>Entregar apoyos alimentarios a través del Programa de Atención Alimentaria a Grupos Prioritarios (Menores de 5 años No Escolarizados)</t>
  </si>
  <si>
    <t>Entregar apoyos alimentarios a través del Programa Alimentación Escolar (Insumos frescos)</t>
  </si>
  <si>
    <t>Entregar apoyos alimentarios a través del Programa Alimentación Escolar (Abarrotes)</t>
  </si>
  <si>
    <t>22 Sistema para el Desarrollo Integral de la Familia del Estado de Campeche</t>
  </si>
  <si>
    <t>FAM Asistencia Social</t>
  </si>
  <si>
    <t>Brindar Asistencia en el Centro Asistencial Social a Niñas, Niños, Adolescentes y Familias Migrantes</t>
  </si>
  <si>
    <t>Realizar visitas a los Sistemas Municipales DIF para brindar asesorías y seguimiento a las acciones que realizan</t>
  </si>
  <si>
    <t>Atención de solicitudes de trabajo social (estudios socioeconómicos y reportes sociales) enviadas por las autoridades judiciales y ministeriales en beneficio de niñas, niños y adolescentes</t>
  </si>
  <si>
    <t>Supervisión de Centros Asistenciales públicos y privados</t>
  </si>
  <si>
    <t>Brindar asesorías jurídicas a beneficio de niñas, niños y adolescentes y representaciones ante autoridades</t>
  </si>
  <si>
    <t>Brindar asistencia en el Centro Asistencial "María Palmira Lavalle" a niñas, niños y adolescentes carentes de cuidado parental</t>
  </si>
  <si>
    <t>Realizar con niñas, niños y adolescentes actividades culturales, deportivas, recreativas y ferias de salud que apoyen los objetivos preventivos y de difusión</t>
  </si>
  <si>
    <t>Aplicación de instrumentos psicométricos para la valoración psicológica de niñas, niños y adolescentes</t>
  </si>
  <si>
    <t>Atención a reportes de vulneración de derechos de niñas, niños y adolescentes</t>
  </si>
  <si>
    <t>Programa Estatal de Protección Integral de los Derechos de Niñas, Niños y Adolescentes</t>
  </si>
  <si>
    <t xml:space="preserve">Visitas a jardines de niños en edad preescolar </t>
  </si>
  <si>
    <t>Actividades artísticas y culturales "Formando Artistas, Incluyendo a Todos"</t>
  </si>
  <si>
    <t>Sesiones de terapia acuática, natación rehabilitatoria y clases de natación</t>
  </si>
  <si>
    <t>Programa de Cirugías Extramuros 2026 "Abrazando tu Salud".
Campaña de Cardiología Estatal, Campaña de Cateterismo, Campaña de Labio Leporino y Paladar Hendido. Campaña de Estrabismo</t>
  </si>
  <si>
    <t>Ayudas médicas 2026</t>
  </si>
  <si>
    <t>Aparatos Funcionales, Con voluntad nos movemos Todos 2026</t>
  </si>
  <si>
    <t>Programa de Desarrollo Integral de las Personas con Discapacidad</t>
  </si>
  <si>
    <t>Becas para Estudiantes de Educación Media Superior</t>
  </si>
  <si>
    <t>Programas de Becas Jaguar</t>
  </si>
  <si>
    <t>Becas para estudiantes de Educación Básica</t>
  </si>
  <si>
    <t>Becas para la Población de Educación Especial</t>
  </si>
  <si>
    <t>17 Fundación Pablo García</t>
  </si>
  <si>
    <t>Programa de Becas Educativas</t>
  </si>
  <si>
    <t>Feria de la salud integral: Promoción de estilos de vida saludable, se llevará a cabo una feria de Promoción de la Salud Integral dirigida a la comunidad estudiantil del plantel Dzitbalché, temas que se abordarán: salud mental, prevención de suicidio, prevención de adicciones, educación sexual integral</t>
  </si>
  <si>
    <t>04 Colegio de Educación Profesional Técnica del Estado de Campeche</t>
  </si>
  <si>
    <t>Concurso de fotografía "Rompiendo esquemas": Conmemorar el 25 de noviembre, Día Internacional de la lucha contra la violencia hacia la mujer y promoción de la equidad de género</t>
  </si>
  <si>
    <t>Conferencias y pláticas de equidad de género dirigidas a la comunidad estudiantil y padres de familia: Durante el semestre se realizarán actividades que promuevan la prevención de violencia de género en los 3 planteles del CONALEP Campeche</t>
  </si>
  <si>
    <t>Taller de defensa personal: Brindar herramientas que empoderen a las alumnas</t>
  </si>
  <si>
    <t>Conversatorio "Mujeres que transforman”: Generar espacios para que las alumnas puedan conocer las historias de mujeres que han realizado aportaciones al municipio o estado, para conocer los temas en los que han participado y transmitirles seguridad e inspiración en la toma de decisiones con respecto a su futuro profesional</t>
  </si>
  <si>
    <t>Educación Media Superior</t>
  </si>
  <si>
    <t>Condoneras de acrílico, lona informativa con Qr</t>
  </si>
  <si>
    <t>Buzón de las emociones (itinerante), la estación de las emociones (lona), COBACAM te escucha</t>
  </si>
  <si>
    <t>03 Colegio de Bachilleres del Estado de Campeche</t>
  </si>
  <si>
    <t>Programa de Educación Media Superior, Superior y de Formación para el Trabajo</t>
  </si>
  <si>
    <t>Evento en el Plantel CECyT Campeche para la Prevención "Di No a las Drogas" dirigido al sector estudiantil</t>
  </si>
  <si>
    <t>02 Colegio de Estudios Científicos y Tecnológicos del Estado de Campeche</t>
  </si>
  <si>
    <t>Programa de Educación Media Superior</t>
  </si>
  <si>
    <t>24 Organismos Descentralizados</t>
  </si>
  <si>
    <t>Impresión de material de difusión en materia de los derechos de la niñez y adolescencia</t>
  </si>
  <si>
    <t>Organizar y/o participar con instituciones públicas, académicas, sector privado, organizaciones de la sociedad civil y población en general, en Foros, Debates, Conversatorios, Mesas de consulta, Participación en Comités interinstitucionales, en la promoción, difusión, divulgación y capacitación en materia de los derechos de la niñez y adolescencia</t>
  </si>
  <si>
    <t>Promover la participación de las instituciones gubernamentales y académicas, en la protección y garantía de los derechos de niñas, y adolescentes madres y/o embarazadas menores de 15 años (NAME)</t>
  </si>
  <si>
    <t>02 Comisión de Derechos Humanos del Estado de Campeche</t>
  </si>
  <si>
    <t>Promover los derechos de niñas, niños y adolescentes, dentro de la Campaña Institucional Itinerante "La CODHECAM Contigo", que se desarrolla en los municipios del Estado</t>
  </si>
  <si>
    <t>Promover dentro de la comunidad escolar, acciones de capacitación y divulgación, sobre el uso de la aplicación móvil "Violentómetro App", que contribuya a la autoidentificación de la violencia escolar en contra niñas, niños y adolescentes</t>
  </si>
  <si>
    <t>Protección de los Derechos Humanos del Estado de Campeche</t>
  </si>
  <si>
    <t>23 Órganos Autónomos</t>
  </si>
  <si>
    <t>Prestar servicios y aplicación de protocolos o instrumentos internacionales a niños, niñas y adolescentes que intervienen en los procesos judiciales</t>
  </si>
  <si>
    <t>Efectuar audiencias en materia de Justicia para adolescentes</t>
  </si>
  <si>
    <t>Realizar actividades de sensibilización y capacitación en materia de Protección de las niñas, niños y adolescentes</t>
  </si>
  <si>
    <t>01 Poder Judicial</t>
  </si>
  <si>
    <t>Impartir Justicia</t>
  </si>
  <si>
    <t>22 Poder Judicial</t>
  </si>
  <si>
    <t>Atención a adolescentes que llegan a la Fiscalía por haber realizado algún delito. El beneficio de los adolescentes imputados es recibir un castigo justo y sin violar sus derechos</t>
  </si>
  <si>
    <t>02 Vice Fiscalía General Adjunta</t>
  </si>
  <si>
    <t>Procuración de Justicia</t>
  </si>
  <si>
    <t xml:space="preserve">18 Fiscalía General del Estado </t>
  </si>
  <si>
    <t>Realizar actividades para la protección de los derechos humanos reconocidos en niñas, niños y adolescentes que fomenten una cultura de la legalidad y motiven la corresponsabilidad ciudadana</t>
  </si>
  <si>
    <t>14 Unidad de Igualdad Sustantiva</t>
  </si>
  <si>
    <t>Vigilancia y fiscalización de los recursos públicos ejercidos y evaluación de la gestión pública</t>
  </si>
  <si>
    <t xml:space="preserve">16 Secretaría de la Contraloría </t>
  </si>
  <si>
    <t>Pláticas en materia de protección civil a niñas, niños y adolescentes</t>
  </si>
  <si>
    <t>04 Dirección de Capacitación</t>
  </si>
  <si>
    <t>Prevención de Desastres Naturales y Protección Civil</t>
  </si>
  <si>
    <t>15 Secretaría de Protección Civil</t>
  </si>
  <si>
    <t>Sensibilizar a la población de la geografía estatal en temas de prevención del delito a menores de 0 a 5 años con enfoque del respeto a los derechos humanos, mediante pláticas, talleres, conferencias, presentación de teatro guiñol y participación en ferias informativas</t>
  </si>
  <si>
    <t>21 Consejo Estatal de Seguridad Pública del Estado de Campeche</t>
  </si>
  <si>
    <t>Programa de Protección de la Seguridad Ciudadana y Vial</t>
  </si>
  <si>
    <t>Órganos Desconcentrados</t>
  </si>
  <si>
    <t>Reportes atendidos a: Víctimas atendidas, Pláticas de Mujer Valiente, Traslados a Víctimas y Acompañamiento a Víctimas</t>
  </si>
  <si>
    <t>Talleres y Teatro Guiñol</t>
  </si>
  <si>
    <t>03 Subsecretaría de Participación Ciudadana, Prevención del Delito y Atención a Víctimas</t>
  </si>
  <si>
    <t>Programa de la Protección de la Seguridad Ciudadana y Vial</t>
  </si>
  <si>
    <t>14 Secretaría de Protección y Seguridad Ciudadana</t>
  </si>
  <si>
    <t>Integración de equipos de NNA para el rescate de juegos tradicionales en las colonias</t>
  </si>
  <si>
    <t>Pláticas de sensibilización sobre la violencia familiar y escolar, violencia física y psicológica</t>
  </si>
  <si>
    <t>Programa México, lindo y querido 2026</t>
  </si>
  <si>
    <t>Talleres de cocina y repostería saludable para dietas infantiles. Pláticas sobre la importancia de la alimentación y el aprovechamiento de productos locales</t>
  </si>
  <si>
    <t>12 Unidad de Igualdad Sustantiva</t>
  </si>
  <si>
    <t>Promoción Turística</t>
  </si>
  <si>
    <t>13 Secretaría de Turismo</t>
  </si>
  <si>
    <t>Talleres para capacitar y establecer la educación ambiental en estancias educativas públicas y privadas</t>
  </si>
  <si>
    <t>Implementar estrategias de sensibilización ambiental</t>
  </si>
  <si>
    <t>Implementación de actividades de difusión, divulgación y educación ambiental actualizadas en materia de medio ambiente y biodiversidad</t>
  </si>
  <si>
    <t>07 Dirección de Cultura Ambiental</t>
  </si>
  <si>
    <t>Implementación de un Programa de Conservación y Restauración de Ecosistemas Costeros y Marinos, en el cual hay participación de niños y jóvenes en ferias de fomento a la conservación de tortugas marinas y en eventos de liberaciones simbólicas de crías de tortugas marinas a través de pláticas de concientización y actividades de educación ambiental</t>
  </si>
  <si>
    <t>04 Dirección de Conservación y Aprovechamiento de la Biodiversidad</t>
  </si>
  <si>
    <t xml:space="preserve">12 Secretaría de Medio ambiente, Biodiversidad, Cambio Climático y Energía </t>
  </si>
  <si>
    <t>Talleres culturales, deportivos, artísticos y actividades lúdicas dirigidas a adolescentes en el Centro de Internamiento</t>
  </si>
  <si>
    <t>08 Dirección de Reinserción Social y Personas en Situación de Calle</t>
  </si>
  <si>
    <t>Pláticas en escuelas de educación básica, media y media superior para la sensibilización de la población estudiantil en temas de inclusión y no discriminación</t>
  </si>
  <si>
    <t>Realización de talleres artísticos, actividades culturales y lúdicas dirigidas a Niñas, Niños y Adolescentes de las poblaciones vulnerables, curso de verano y actividades en el marco del día del niño y la niña</t>
  </si>
  <si>
    <t>06 Dirección para la discapacidad</t>
  </si>
  <si>
    <t>Fortalecimiento de la inclusión social, la igualdad de derechos y oportunidades</t>
  </si>
  <si>
    <t>11 Secretaría de Inclusión</t>
  </si>
  <si>
    <t>Difusión de los derechos de niñas, niños y adolescentes, promoviendo la inclusión de personas con discapacidad, a través de actividades lúdicas con enfoque de derechos humanos</t>
  </si>
  <si>
    <t>Acciones de capacitación y sensibilización (pláticas, conferencias, conversatorios y talleres) para fortalecer la igualdad de género entre niñas, niños y adolescentes</t>
  </si>
  <si>
    <t>Dialogo intergeneracional "Juntas y juntos por una vida libre de violencia"</t>
  </si>
  <si>
    <t>Brindar asesoría a la población en general en temas relacionados con los derechos de niñas, niños y adolescentes, a través de la organización y participación en foros, ferias, jornadas, etcétera</t>
  </si>
  <si>
    <t>23 Secretaría Ejecutiva del Sistema Estatal de Protección Integral de Niñas, Niños y Adolescentes</t>
  </si>
  <si>
    <t>Asesorías, capacitación y apoyo a las autoridades estatales y municipales que lo requieren para el ejercicio de sus atribuciones</t>
  </si>
  <si>
    <t>Difusión de material informativo en materia de prevención y derechos de niñas, niños y adolescentes</t>
  </si>
  <si>
    <t>Participación de la Secretaría Ejecutiva en foros, talleres, sesiones y espacios de intercambio en materia de derechos de niñas, niños y adolescentes</t>
  </si>
  <si>
    <t>Entrega de un equipo de cómputo tipo Laptop. Estudiantes inscritos en las escuelas públicas de nivel secundaria</t>
  </si>
  <si>
    <t>Entrega de un paquete de útiles escolares a niñas y niños estudiantes de escuelas primarias públicas, urbanas, rurales, indígenas, CAM y CONAFE</t>
  </si>
  <si>
    <t>Entrega de un paquete de uniformes deportivos a niñas y niños estudiantes de escuelas primarias públicas, urbanas, rurales, indígenas, CAM y CONAFE</t>
  </si>
  <si>
    <t>08 Dirección de Formación para el Bienestar</t>
  </si>
  <si>
    <t>Programa de Inclusión y Cohesión Social</t>
  </si>
  <si>
    <t>10 Secretaría de Bienestar</t>
  </si>
  <si>
    <t>Atención médica integral proporcionada a los adolescentes infractores</t>
  </si>
  <si>
    <t>04 Dirección de Programas Especiales</t>
  </si>
  <si>
    <t>Atención médica y medicamento en localidades rurales a los adolescentes y niños menores de 5 años sin seguridad social</t>
  </si>
  <si>
    <t>03 Dirección de Extensión de Cobertura</t>
  </si>
  <si>
    <t>Programa de Servicios de Salud, Prevención y Atención Médica</t>
  </si>
  <si>
    <t>06 Secretaría de Salud</t>
  </si>
  <si>
    <t>Atención de la matrícula de Educación Básica en centros de trabajo federalizados en la Entidad Federativa</t>
  </si>
  <si>
    <t>Se realizan actividades de igualdad entre mujeres y hombres, además de que la educación se imparte por igual, sin distinción de género</t>
  </si>
  <si>
    <t>Brindar atención y educación básica de calidad a las niñas, niños y adolescentes con alguna discapacidad, en los centros educativos de educación básica</t>
  </si>
  <si>
    <t>02 Subsecretaría de Educación Básica y Normal</t>
  </si>
  <si>
    <t>Fondo de Aportaciones para la Nómina Educativa y Gasto Operativo (FONE)</t>
  </si>
  <si>
    <t>Acercar la educación media superior a los jóvenes de comunidades rurales e indígenas del estado</t>
  </si>
  <si>
    <t>Alumnas y Alumnos atendidos en preparatorias estatales</t>
  </si>
  <si>
    <t>Alumnas y Alumnos de bachillerato inscritos en modalidad abierta</t>
  </si>
  <si>
    <t>03 Subsecretaría de Educación Media Superior y Superior</t>
  </si>
  <si>
    <t>Programa de Educación Media Superior, Superior y de Formación para el trabajo</t>
  </si>
  <si>
    <t xml:space="preserve">05 Secretaría de Educación </t>
  </si>
  <si>
    <t>Vigilar que se incluyan en el Presupuesto de
Egresos acciones específicas para la
protección de Niñas, Niños y Adolescentes y
elaborar el Anexo "Recursos para la Atención
de Niños, Niñas y Adolescentes."</t>
  </si>
  <si>
    <t>14 Dirección General de Presupuesto</t>
  </si>
  <si>
    <t>Control del Ejercicio del Gasto Público y Rendición de Cuentas</t>
  </si>
  <si>
    <t>03 Secretaría de Administración y Finanzas</t>
  </si>
  <si>
    <t>Taller de Prevención del Embarazo en Adolescentes y reuniones de Coordinación de Seguimiento de Avances del Grupo Estatal (GEPEA)</t>
  </si>
  <si>
    <t>Ejecución de la Campaña Nacional de Prevención del Embarazo no Planeado e Infecciones de Transmisión Sexual en Adolescentes ENAPEA y GEPEA</t>
  </si>
  <si>
    <t>Serie Radiofónica con el tema de los Derechos de Niñas, Niños y Adolescentes</t>
  </si>
  <si>
    <t>Platicas a jóvenes de centros educativos sobre el tema de Derechos Humanos</t>
  </si>
  <si>
    <t>Concurso Nacional de Dibujo y Pintura Infantil y juvenil</t>
  </si>
  <si>
    <t>Serie Radiofónica con el tema de Igualdad entre Mujeres y Hombre a jóvenes a través del Programa de Zona Libre</t>
  </si>
  <si>
    <t>Pláticas sobre el tema de Igualdad entre mujeres y hombres a jóvenes de Centros Educativos</t>
  </si>
  <si>
    <t>61 Consejo Estatal de Población de Campeche</t>
  </si>
  <si>
    <t>Realización de visitas de inspección de las diferentes materias, recorridos por las instalaciones de las empresas que se visitan y supervisión si se encuentra algún menor trabajando para dicha empresa</t>
  </si>
  <si>
    <t>Programas visitas de supervisión y asesoría del programa, atención, registro, regulación, control y vigilancia de adolescentes empacadores voluntarios en los diferentes supermercados</t>
  </si>
  <si>
    <t>35 Dirección de Inspección y Procedimientos Administrativos</t>
  </si>
  <si>
    <t>Programa de Justicia y Conciliación Laboral</t>
  </si>
  <si>
    <t>Gestionar cursos para los adolescentes del Centro de Internamiento para Adolescentes</t>
  </si>
  <si>
    <t>Proporcionar alimentación a los adolescentes del Centro de Internamiento para Adolescentes, y las condiciones mínimas de seguridad al interior del Centro</t>
  </si>
  <si>
    <t>Elaborar y aplicar los programas personalizados para la reinserción de los adolescentes con medidas de externamiento</t>
  </si>
  <si>
    <t>Elaborar y aplicar programas personalizados para la reinserción de los adolescentes recluidos en el Centro de Internamiento para Adolescentes</t>
  </si>
  <si>
    <t>34 Unidad Administrativa para Adolescentes</t>
  </si>
  <si>
    <t>Otorgar certificación gratuita de la primera acta de nacimiento, de acuerdo al Decreto por el que se adiciona en el Artículo 4° de la Constitución Política de los Estados Unidos Mexicanos</t>
  </si>
  <si>
    <t>25 Dirección del Registro del Estado Civil</t>
  </si>
  <si>
    <t xml:space="preserve">02 Secretaría de Gobierno </t>
  </si>
  <si>
    <t>Órganos Centralizados</t>
  </si>
  <si>
    <t>Total de Presupuesto para la Atención de Niñas, Niños y Adolescentes</t>
  </si>
  <si>
    <t>MONTO</t>
  </si>
  <si>
    <t>PROGRAMA PRESUPUESTARIO / ACCIONES ESPECÍFICAS</t>
  </si>
  <si>
    <t>RAMO / UNIDAD</t>
  </si>
  <si>
    <t>(PESOS)</t>
  </si>
  <si>
    <t>RECURSOS PARA LA ATENCIÓN DE NIÑAS, NIÑOS Y ADOLESCENTES
POR RAMO Y UNIDAD</t>
  </si>
  <si>
    <t>PRESUPUESTO DE EGRESOS PARA EL AÑO 2026</t>
  </si>
  <si>
    <t>ANEXO 26.A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</si>
</sst>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Calibri"/>
      <family val="2"/>
      <scheme val="minor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  <fill>
      <patternFill patternType="solid">
        <fgColor theme="0" tint="-0.499984740745262"/>
        <bgColor indexed="64"/>
      </patternFill>
    </fill>
  </fills>
  <borders count="61">
    <border>
      <left/>
      <right/>
      <top/>
      <bottom/>
      <diagonal/>
    </border>
    <border>
      <left style="thin">
        <color theme="0" tint="-0.499984740745262"/>
      </left>
      <right style="double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double">
        <color indexed="64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double">
        <color indexed="64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64"/>
      </left>
      <right style="thin">
        <color theme="0" tint="-0.499984740745262"/>
      </right>
      <top/>
      <bottom/>
      <diagonal/>
    </border>
    <border>
      <left style="double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double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 style="thin">
        <color theme="0" tint="-0.499984740745262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 style="double">
        <color indexed="64"/>
      </left>
      <right style="thin">
        <color theme="0" tint="-0.499984740745262"/>
      </right>
      <top/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double">
        <color indexed="64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/>
      <right style="thin">
        <color theme="0" tint="-0.499984740745262"/>
      </right>
      <top/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double">
        <color indexed="64"/>
      </left>
      <right/>
      <top style="thin">
        <color theme="0" tint="-0.499984740745262"/>
      </top>
      <bottom/>
      <diagonal/>
    </border>
    <border>
      <left style="thin">
        <color theme="0" tint="-0.34998626667073579"/>
      </left>
      <right style="double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double">
        <color indexed="64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double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2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double">
        <color indexed="64"/>
      </left>
      <right style="thin">
        <color theme="2" tint="-0.499984740745262"/>
      </right>
      <top/>
      <bottom style="thin">
        <color theme="0" tint="-0.499984740745262"/>
      </bottom>
      <diagonal/>
    </border>
    <border>
      <left style="double">
        <color indexed="64"/>
      </left>
      <right style="thin">
        <color theme="2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2" tint="-0.499984740745262"/>
      </left>
      <right/>
      <top/>
      <bottom style="thin">
        <color theme="0" tint="-0.499984740745262"/>
      </bottom>
      <diagonal/>
    </border>
    <border>
      <left style="double">
        <color indexed="64"/>
      </left>
      <right style="thin">
        <color theme="2" tint="-0.499984740745262"/>
      </right>
      <top/>
      <bottom/>
      <diagonal/>
    </border>
    <border>
      <left style="double">
        <color indexed="64"/>
      </left>
      <right style="thin">
        <color theme="2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34998626667073579"/>
      </top>
      <bottom style="thin">
        <color theme="0" tint="-0.499984740745262"/>
      </bottom>
      <diagonal/>
    </border>
    <border>
      <left style="double">
        <color indexed="64"/>
      </left>
      <right style="thin">
        <color theme="0" tint="-0.499984740745262"/>
      </right>
      <top style="double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34998626667073579"/>
      </top>
      <bottom style="double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499984740745262"/>
      </left>
      <right style="double">
        <color indexed="64"/>
      </right>
      <top style="thin">
        <color theme="0" tint="-0.499984740745262"/>
      </top>
      <bottom/>
      <diagonal/>
    </border>
    <border>
      <left style="thin">
        <color theme="0" tint="-0.34998626667073579"/>
      </left>
      <right style="double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499984740745262"/>
      </top>
      <bottom style="double">
        <color theme="0" tint="-0.499984740745262"/>
      </bottom>
      <diagonal/>
    </border>
    <border>
      <left style="double">
        <color indexed="64"/>
      </left>
      <right/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indexed="64"/>
      </left>
      <right style="thin">
        <color theme="0" tint="-0.499984740745262"/>
      </right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theme="0" tint="-0.499984740745262"/>
      </left>
      <right/>
      <top style="double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double">
        <color indexed="64"/>
      </top>
      <bottom/>
      <diagonal/>
    </border>
    <border>
      <left style="double">
        <color indexed="64"/>
      </left>
      <right style="thin">
        <color theme="0" tint="-0.499984740745262"/>
      </right>
      <top style="double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Fill="1"/>
    <xf numFmtId="3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 wrapText="1" indent="6"/>
    </xf>
    <xf numFmtId="0" fontId="3" fillId="0" borderId="3" xfId="0" applyFont="1" applyFill="1" applyBorder="1" applyAlignment="1">
      <alignment horizontal="left" vertical="center" wrapText="1" indent="3"/>
    </xf>
    <xf numFmtId="3" fontId="4" fillId="0" borderId="4" xfId="0" applyNumberFormat="1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 indent="3"/>
    </xf>
    <xf numFmtId="3" fontId="3" fillId="0" borderId="7" xfId="0" applyNumberFormat="1" applyFont="1" applyFill="1" applyBorder="1" applyAlignment="1">
      <alignment vertical="center"/>
    </xf>
    <xf numFmtId="0" fontId="3" fillId="0" borderId="8" xfId="0" applyFont="1" applyFill="1" applyBorder="1" applyAlignment="1">
      <alignment horizontal="left" vertical="center" wrapText="1" indent="6"/>
    </xf>
    <xf numFmtId="0" fontId="3" fillId="0" borderId="9" xfId="0" applyFont="1" applyFill="1" applyBorder="1" applyAlignment="1">
      <alignment horizontal="left" vertical="center" wrapText="1" indent="3"/>
    </xf>
    <xf numFmtId="0" fontId="3" fillId="0" borderId="10" xfId="0" applyFont="1" applyFill="1" applyBorder="1" applyAlignment="1">
      <alignment horizontal="left" vertical="center" wrapText="1" indent="6"/>
    </xf>
    <xf numFmtId="0" fontId="3" fillId="0" borderId="11" xfId="0" applyFont="1" applyFill="1" applyBorder="1" applyAlignment="1">
      <alignment horizontal="left" vertical="center" wrapText="1" indent="3"/>
    </xf>
    <xf numFmtId="3" fontId="3" fillId="0" borderId="12" xfId="0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horizontal="left" vertical="center" wrapText="1" indent="6"/>
    </xf>
    <xf numFmtId="0" fontId="3" fillId="0" borderId="14" xfId="0" applyFont="1" applyFill="1" applyBorder="1" applyAlignment="1">
      <alignment horizontal="left" vertical="center" wrapText="1" indent="3"/>
    </xf>
    <xf numFmtId="0" fontId="3" fillId="0" borderId="15" xfId="0" applyFont="1" applyFill="1" applyBorder="1" applyAlignment="1">
      <alignment horizontal="left" vertical="center" wrapText="1" indent="3"/>
    </xf>
    <xf numFmtId="3" fontId="4" fillId="0" borderId="7" xfId="0" applyNumberFormat="1" applyFont="1" applyFill="1" applyBorder="1" applyAlignment="1">
      <alignment vertical="center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 indent="3"/>
    </xf>
    <xf numFmtId="3" fontId="3" fillId="0" borderId="18" xfId="0" applyNumberFormat="1" applyFont="1" applyFill="1" applyBorder="1" applyAlignment="1">
      <alignment vertical="center"/>
    </xf>
    <xf numFmtId="0" fontId="3" fillId="0" borderId="19" xfId="0" applyFont="1" applyFill="1" applyBorder="1" applyAlignment="1">
      <alignment horizontal="left" vertical="center" wrapText="1" indent="6"/>
    </xf>
    <xf numFmtId="0" fontId="3" fillId="0" borderId="20" xfId="0" applyFont="1" applyFill="1" applyBorder="1" applyAlignment="1">
      <alignment horizontal="left" vertical="center" wrapText="1" indent="3"/>
    </xf>
    <xf numFmtId="0" fontId="3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 indent="6"/>
    </xf>
    <xf numFmtId="0" fontId="3" fillId="0" borderId="14" xfId="0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vertical="center"/>
    </xf>
    <xf numFmtId="0" fontId="3" fillId="0" borderId="22" xfId="0" applyFont="1" applyFill="1" applyBorder="1" applyAlignment="1">
      <alignment horizontal="left" vertical="center" wrapText="1" indent="6"/>
    </xf>
    <xf numFmtId="0" fontId="3" fillId="0" borderId="23" xfId="0" applyFont="1" applyFill="1" applyBorder="1" applyAlignment="1">
      <alignment horizontal="left" vertical="center" wrapText="1" indent="6"/>
    </xf>
    <xf numFmtId="0" fontId="3" fillId="0" borderId="15" xfId="0" applyFont="1" applyFill="1" applyBorder="1" applyAlignment="1">
      <alignment horizontal="center" vertical="center" wrapText="1"/>
    </xf>
    <xf numFmtId="0" fontId="4" fillId="0" borderId="16" xfId="0" quotePrefix="1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 indent="3"/>
    </xf>
    <xf numFmtId="3" fontId="5" fillId="2" borderId="24" xfId="0" applyNumberFormat="1" applyFont="1" applyFill="1" applyBorder="1" applyAlignment="1">
      <alignment vertical="center"/>
    </xf>
    <xf numFmtId="0" fontId="5" fillId="2" borderId="25" xfId="0" applyFont="1" applyFill="1" applyBorder="1" applyAlignment="1">
      <alignment horizontal="left" vertical="center"/>
    </xf>
    <xf numFmtId="0" fontId="5" fillId="2" borderId="26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left" vertical="justify" indent="6"/>
    </xf>
    <xf numFmtId="0" fontId="3" fillId="0" borderId="27" xfId="0" applyFont="1" applyFill="1" applyBorder="1" applyAlignment="1">
      <alignment horizontal="left" vertical="center" wrapText="1" indent="3"/>
    </xf>
    <xf numFmtId="0" fontId="3" fillId="0" borderId="10" xfId="0" applyFont="1" applyFill="1" applyBorder="1" applyAlignment="1">
      <alignment horizontal="left" vertical="justify" wrapText="1" indent="6"/>
    </xf>
    <xf numFmtId="0" fontId="3" fillId="0" borderId="28" xfId="0" applyFont="1" applyFill="1" applyBorder="1" applyAlignment="1">
      <alignment horizontal="left" vertical="justify" wrapText="1" indent="6"/>
    </xf>
    <xf numFmtId="0" fontId="3" fillId="0" borderId="29" xfId="0" applyFont="1" applyFill="1" applyBorder="1" applyAlignment="1">
      <alignment horizontal="left" vertical="center" wrapText="1" indent="6"/>
    </xf>
    <xf numFmtId="0" fontId="3" fillId="0" borderId="30" xfId="0" applyFont="1" applyFill="1" applyBorder="1" applyAlignment="1">
      <alignment horizontal="left" vertical="center" wrapText="1" indent="6"/>
    </xf>
    <xf numFmtId="0" fontId="4" fillId="0" borderId="16" xfId="0" applyFont="1" applyFill="1" applyBorder="1" applyAlignment="1">
      <alignment horizontal="left" vertical="center"/>
    </xf>
    <xf numFmtId="3" fontId="6" fillId="3" borderId="4" xfId="0" applyNumberFormat="1" applyFont="1" applyFill="1" applyBorder="1" applyAlignment="1">
      <alignment vertical="center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 indent="6"/>
    </xf>
    <xf numFmtId="3" fontId="7" fillId="0" borderId="4" xfId="0" applyNumberFormat="1" applyFont="1" applyFill="1" applyBorder="1" applyAlignment="1">
      <alignment vertical="center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 indent="6"/>
    </xf>
    <xf numFmtId="0" fontId="3" fillId="0" borderId="17" xfId="0" applyFont="1" applyFill="1" applyBorder="1" applyAlignment="1">
      <alignment horizontal="left" vertical="center" wrapText="1" indent="3"/>
    </xf>
    <xf numFmtId="0" fontId="4" fillId="0" borderId="32" xfId="0" applyFont="1" applyFill="1" applyBorder="1" applyAlignment="1">
      <alignment vertical="center" wrapText="1"/>
    </xf>
    <xf numFmtId="3" fontId="7" fillId="0" borderId="7" xfId="0" applyNumberFormat="1" applyFont="1" applyFill="1" applyBorder="1" applyAlignment="1">
      <alignment vertical="center"/>
    </xf>
    <xf numFmtId="3" fontId="3" fillId="0" borderId="33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3" fontId="4" fillId="0" borderId="33" xfId="0" applyNumberFormat="1" applyFont="1" applyFill="1" applyBorder="1" applyAlignment="1">
      <alignment vertical="center"/>
    </xf>
    <xf numFmtId="0" fontId="4" fillId="0" borderId="16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wrapText="1"/>
    </xf>
    <xf numFmtId="0" fontId="7" fillId="0" borderId="17" xfId="0" applyFont="1" applyFill="1" applyBorder="1" applyAlignment="1">
      <alignment horizontal="left" vertical="center" wrapText="1"/>
    </xf>
    <xf numFmtId="3" fontId="4" fillId="0" borderId="34" xfId="0" applyNumberFormat="1" applyFont="1" applyFill="1" applyBorder="1" applyAlignment="1">
      <alignment vertical="center"/>
    </xf>
    <xf numFmtId="0" fontId="1" fillId="0" borderId="0" xfId="0" applyFont="1" applyFill="1" applyBorder="1"/>
    <xf numFmtId="3" fontId="8" fillId="0" borderId="35" xfId="0" applyNumberFormat="1" applyFont="1" applyFill="1" applyBorder="1" applyAlignment="1">
      <alignment vertical="center"/>
    </xf>
    <xf numFmtId="0" fontId="9" fillId="0" borderId="16" xfId="0" applyFont="1" applyFill="1" applyBorder="1" applyAlignment="1">
      <alignment vertical="center" wrapText="1"/>
    </xf>
    <xf numFmtId="0" fontId="9" fillId="0" borderId="17" xfId="0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vertical="center"/>
    </xf>
    <xf numFmtId="3" fontId="3" fillId="0" borderId="36" xfId="0" applyNumberFormat="1" applyFont="1" applyFill="1" applyBorder="1" applyAlignment="1">
      <alignment vertical="center"/>
    </xf>
    <xf numFmtId="0" fontId="3" fillId="0" borderId="37" xfId="0" applyFont="1" applyFill="1" applyBorder="1" applyAlignment="1">
      <alignment horizontal="left" vertical="center" wrapText="1" indent="6"/>
    </xf>
    <xf numFmtId="0" fontId="3" fillId="0" borderId="38" xfId="0" applyFont="1" applyFill="1" applyBorder="1" applyAlignment="1">
      <alignment horizontal="left" vertical="center" wrapText="1" indent="3"/>
    </xf>
    <xf numFmtId="0" fontId="3" fillId="0" borderId="39" xfId="0" applyFont="1" applyFill="1" applyBorder="1" applyAlignment="1">
      <alignment horizontal="left" vertical="center" wrapText="1" indent="3"/>
    </xf>
    <xf numFmtId="4" fontId="4" fillId="0" borderId="0" xfId="0" applyNumberFormat="1" applyFont="1" applyFill="1" applyBorder="1" applyAlignment="1">
      <alignment vertical="center"/>
    </xf>
    <xf numFmtId="3" fontId="4" fillId="0" borderId="36" xfId="0" applyNumberFormat="1" applyFont="1" applyFill="1" applyBorder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3" fontId="7" fillId="0" borderId="40" xfId="0" applyNumberFormat="1" applyFont="1" applyFill="1" applyBorder="1" applyAlignment="1">
      <alignment vertical="center"/>
    </xf>
    <xf numFmtId="0" fontId="3" fillId="0" borderId="29" xfId="0" applyFont="1" applyFill="1" applyBorder="1" applyAlignment="1">
      <alignment horizontal="left" vertical="justify" wrapText="1" indent="6"/>
    </xf>
    <xf numFmtId="0" fontId="3" fillId="0" borderId="19" xfId="0" applyFont="1" applyFill="1" applyBorder="1" applyAlignment="1">
      <alignment horizontal="left" vertical="justify" wrapText="1" indent="6"/>
    </xf>
    <xf numFmtId="0" fontId="4" fillId="0" borderId="41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left" vertical="center" wrapText="1" indent="6"/>
    </xf>
    <xf numFmtId="0" fontId="3" fillId="0" borderId="43" xfId="0" applyFont="1" applyFill="1" applyBorder="1" applyAlignment="1">
      <alignment horizontal="left" vertical="center" wrapText="1" indent="3"/>
    </xf>
    <xf numFmtId="0" fontId="3" fillId="0" borderId="32" xfId="0" applyFont="1" applyFill="1" applyBorder="1" applyAlignment="1">
      <alignment horizontal="left" vertical="center" wrapText="1" indent="3"/>
    </xf>
    <xf numFmtId="3" fontId="7" fillId="0" borderId="34" xfId="0" applyNumberFormat="1" applyFont="1" applyFill="1" applyBorder="1" applyAlignment="1">
      <alignment vertical="center"/>
    </xf>
    <xf numFmtId="0" fontId="3" fillId="0" borderId="44" xfId="0" applyFont="1" applyFill="1" applyBorder="1" applyAlignment="1">
      <alignment horizontal="left" vertical="center" wrapText="1" indent="3"/>
    </xf>
    <xf numFmtId="0" fontId="3" fillId="0" borderId="45" xfId="0" applyFont="1" applyFill="1" applyBorder="1" applyAlignment="1">
      <alignment horizontal="left" vertical="center" wrapText="1" indent="6"/>
    </xf>
    <xf numFmtId="0" fontId="3" fillId="0" borderId="46" xfId="0" applyFont="1" applyFill="1" applyBorder="1" applyAlignment="1">
      <alignment horizontal="left" vertical="center" wrapText="1" indent="3"/>
    </xf>
    <xf numFmtId="0" fontId="3" fillId="0" borderId="47" xfId="0" applyFont="1" applyFill="1" applyBorder="1" applyAlignment="1">
      <alignment horizontal="left" vertical="center" wrapText="1" indent="6"/>
    </xf>
    <xf numFmtId="3" fontId="8" fillId="0" borderId="33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left" vertical="center" wrapText="1" indent="3"/>
    </xf>
    <xf numFmtId="0" fontId="3" fillId="0" borderId="26" xfId="0" applyFont="1" applyFill="1" applyBorder="1" applyAlignment="1">
      <alignment horizontal="left" vertical="center" wrapText="1" indent="3"/>
    </xf>
    <xf numFmtId="0" fontId="3" fillId="0" borderId="32" xfId="0" applyFont="1" applyFill="1" applyBorder="1" applyAlignment="1">
      <alignment horizontal="left" vertical="center" wrapText="1" indent="3"/>
    </xf>
    <xf numFmtId="0" fontId="3" fillId="0" borderId="48" xfId="0" applyFont="1" applyFill="1" applyBorder="1" applyAlignment="1">
      <alignment horizontal="left" vertical="center" wrapText="1" indent="6"/>
    </xf>
    <xf numFmtId="3" fontId="3" fillId="0" borderId="49" xfId="0" applyNumberFormat="1" applyFont="1" applyFill="1" applyBorder="1" applyAlignment="1">
      <alignment vertical="center"/>
    </xf>
    <xf numFmtId="3" fontId="3" fillId="0" borderId="50" xfId="0" applyNumberFormat="1" applyFont="1" applyFill="1" applyBorder="1" applyAlignment="1">
      <alignment vertical="center"/>
    </xf>
    <xf numFmtId="0" fontId="3" fillId="0" borderId="51" xfId="0" applyFont="1" applyFill="1" applyBorder="1" applyAlignment="1">
      <alignment horizontal="left" vertical="center" wrapText="1" indent="6"/>
    </xf>
    <xf numFmtId="0" fontId="3" fillId="0" borderId="52" xfId="0" applyFont="1" applyFill="1" applyBorder="1" applyAlignment="1">
      <alignment horizontal="left" vertical="center" wrapText="1" indent="3"/>
    </xf>
    <xf numFmtId="0" fontId="3" fillId="0" borderId="5" xfId="0" applyFont="1" applyFill="1" applyBorder="1" applyAlignment="1">
      <alignment horizontal="left" vertical="center" wrapText="1" indent="6"/>
    </xf>
    <xf numFmtId="0" fontId="4" fillId="0" borderId="5" xfId="0" applyFont="1" applyFill="1" applyBorder="1" applyAlignment="1">
      <alignment horizontal="left" vertical="center"/>
    </xf>
    <xf numFmtId="0" fontId="3" fillId="0" borderId="53" xfId="0" applyFont="1" applyFill="1" applyBorder="1" applyAlignment="1">
      <alignment horizontal="left" vertical="center" wrapText="1" indent="6"/>
    </xf>
    <xf numFmtId="3" fontId="1" fillId="0" borderId="0" xfId="0" applyNumberFormat="1" applyFont="1" applyFill="1"/>
    <xf numFmtId="0" fontId="1" fillId="0" borderId="0" xfId="0" applyFont="1" applyFill="1" applyAlignment="1">
      <alignment wrapText="1"/>
    </xf>
    <xf numFmtId="3" fontId="1" fillId="0" borderId="0" xfId="0" applyNumberFormat="1" applyFont="1" applyFill="1" applyAlignment="1">
      <alignment wrapText="1"/>
    </xf>
    <xf numFmtId="3" fontId="4" fillId="0" borderId="33" xfId="0" applyNumberFormat="1" applyFont="1" applyFill="1" applyBorder="1" applyAlignment="1">
      <alignment vertical="center" wrapText="1"/>
    </xf>
    <xf numFmtId="3" fontId="3" fillId="0" borderId="34" xfId="0" applyNumberFormat="1" applyFont="1" applyFill="1" applyBorder="1" applyAlignment="1">
      <alignment vertical="center"/>
    </xf>
    <xf numFmtId="0" fontId="3" fillId="0" borderId="54" xfId="0" applyFont="1" applyFill="1" applyBorder="1" applyAlignment="1">
      <alignment horizontal="left" vertical="center" wrapText="1" indent="3"/>
    </xf>
    <xf numFmtId="0" fontId="4" fillId="0" borderId="16" xfId="0" applyFont="1" applyFill="1" applyBorder="1" applyAlignment="1">
      <alignment vertical="center"/>
    </xf>
    <xf numFmtId="0" fontId="10" fillId="0" borderId="32" xfId="0" applyFont="1" applyFill="1" applyBorder="1" applyAlignment="1">
      <alignment wrapText="1"/>
    </xf>
    <xf numFmtId="3" fontId="6" fillId="3" borderId="24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3" fontId="11" fillId="0" borderId="55" xfId="0" applyNumberFormat="1" applyFont="1" applyFill="1" applyBorder="1" applyAlignment="1">
      <alignment vertical="center"/>
    </xf>
    <xf numFmtId="0" fontId="11" fillId="0" borderId="56" xfId="0" applyFont="1" applyFill="1" applyBorder="1" applyAlignment="1">
      <alignment horizontal="right" vertical="center"/>
    </xf>
    <xf numFmtId="0" fontId="11" fillId="0" borderId="57" xfId="0" applyFont="1" applyFill="1" applyBorder="1" applyAlignment="1">
      <alignment horizontal="right" vertical="center"/>
    </xf>
    <xf numFmtId="3" fontId="5" fillId="2" borderId="58" xfId="0" applyNumberFormat="1" applyFont="1" applyFill="1" applyBorder="1" applyAlignment="1">
      <alignment horizontal="center" vertical="center"/>
    </xf>
    <xf numFmtId="0" fontId="5" fillId="2" borderId="59" xfId="0" applyFont="1" applyFill="1" applyBorder="1" applyAlignment="1">
      <alignment horizontal="center" vertical="center" wrapText="1"/>
    </xf>
    <xf numFmtId="0" fontId="5" fillId="2" borderId="6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0" fillId="0" borderId="0" xfId="0" applyFont="1" applyFill="1"/>
    <xf numFmtId="0" fontId="13" fillId="0" borderId="0" xfId="0" quotePrefix="1" applyFont="1" applyFill="1" applyAlignment="1">
      <alignment horizontal="center" vertical="center"/>
    </xf>
    <xf numFmtId="0" fontId="13" fillId="0" borderId="0" xfId="0" quotePrefix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38100</xdr:rowOff>
    </xdr:from>
    <xdr:to>
      <xdr:col>2</xdr:col>
      <xdr:colOff>1200150</xdr:colOff>
      <xdr:row>4</xdr:row>
      <xdr:rowOff>47625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77447D2F-0558-453A-A68C-E57C5F59EFCB}"/>
            </a:ext>
          </a:extLst>
        </xdr:cNvPr>
        <xdr:cNvSpPr>
          <a:spLocks noChangeArrowheads="1"/>
        </xdr:cNvSpPr>
      </xdr:nvSpPr>
      <xdr:spPr bwMode="auto">
        <a:xfrm>
          <a:off x="38100" y="38100"/>
          <a:ext cx="2247900" cy="771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114300</xdr:colOff>
      <xdr:row>1</xdr:row>
      <xdr:rowOff>19050</xdr:rowOff>
    </xdr:from>
    <xdr:to>
      <xdr:col>0</xdr:col>
      <xdr:colOff>619125</xdr:colOff>
      <xdr:row>2</xdr:row>
      <xdr:rowOff>447675</xdr:rowOff>
    </xdr:to>
    <xdr:pic>
      <xdr:nvPicPr>
        <xdr:cNvPr id="3" name="Picture 1" descr="dfd5abe1c7134d88ae5bafc7988f8437">
          <a:extLst>
            <a:ext uri="{FF2B5EF4-FFF2-40B4-BE49-F238E27FC236}">
              <a16:creationId xmlns:a16="http://schemas.microsoft.com/office/drawing/2014/main" id="{01075B1D-23DD-471D-98DB-D5AB17B2C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2" t="2" r="33614" b="4349"/>
        <a:stretch>
          <a:fillRect/>
        </a:stretch>
      </xdr:blipFill>
      <xdr:spPr bwMode="auto">
        <a:xfrm>
          <a:off x="114300" y="209550"/>
          <a:ext cx="504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495300</xdr:colOff>
      <xdr:row>0</xdr:row>
      <xdr:rowOff>209550</xdr:rowOff>
    </xdr:from>
    <xdr:ext cx="676275" cy="781050"/>
    <xdr:pic>
      <xdr:nvPicPr>
        <xdr:cNvPr id="4" name="Imagen 3">
          <a:extLst>
            <a:ext uri="{FF2B5EF4-FFF2-40B4-BE49-F238E27FC236}">
              <a16:creationId xmlns:a16="http://schemas.microsoft.com/office/drawing/2014/main" id="{1F2A67AB-8CF7-4FCE-8BFD-198D78E85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62" r="8530"/>
        <a:stretch>
          <a:fillRect/>
        </a:stretch>
      </xdr:blipFill>
      <xdr:spPr bwMode="auto">
        <a:xfrm>
          <a:off x="2019300" y="190500"/>
          <a:ext cx="6762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F3826-7564-4AA8-BFA9-20022A929766}">
  <sheetPr>
    <pageSetUpPr fitToPage="1"/>
  </sheetPr>
  <dimension ref="A1:D174"/>
  <sheetViews>
    <sheetView showGridLines="0" tabSelected="1" view="pageBreakPreview" zoomScaleNormal="100" zoomScaleSheetLayoutView="100" zoomScalePageLayoutView="90" workbookViewId="0">
      <selection activeCell="B15" sqref="B15"/>
    </sheetView>
  </sheetViews>
  <sheetFormatPr baseColWidth="10" defaultRowHeight="15" x14ac:dyDescent="0.25"/>
  <cols>
    <col min="1" max="1" width="29.5703125" style="1" customWidth="1"/>
    <col min="2" max="2" width="56.85546875" style="1" bestFit="1" customWidth="1"/>
    <col min="3" max="3" width="18.5703125" style="2" customWidth="1"/>
    <col min="4" max="248" width="11.42578125" style="1"/>
    <col min="249" max="249" width="29.5703125" style="1" customWidth="1"/>
    <col min="250" max="250" width="53.28515625" style="1" customWidth="1"/>
    <col min="251" max="251" width="18.5703125" style="1" customWidth="1"/>
    <col min="252" max="252" width="12.42578125" style="1" bestFit="1" customWidth="1"/>
    <col min="253" max="257" width="11.42578125" style="1"/>
    <col min="258" max="258" width="13.42578125" style="1" bestFit="1" customWidth="1"/>
    <col min="259" max="504" width="11.42578125" style="1"/>
    <col min="505" max="505" width="29.5703125" style="1" customWidth="1"/>
    <col min="506" max="506" width="53.28515625" style="1" customWidth="1"/>
    <col min="507" max="507" width="18.5703125" style="1" customWidth="1"/>
    <col min="508" max="508" width="12.42578125" style="1" bestFit="1" customWidth="1"/>
    <col min="509" max="513" width="11.42578125" style="1"/>
    <col min="514" max="514" width="13.42578125" style="1" bestFit="1" customWidth="1"/>
    <col min="515" max="760" width="11.42578125" style="1"/>
    <col min="761" max="761" width="29.5703125" style="1" customWidth="1"/>
    <col min="762" max="762" width="53.28515625" style="1" customWidth="1"/>
    <col min="763" max="763" width="18.5703125" style="1" customWidth="1"/>
    <col min="764" max="764" width="12.42578125" style="1" bestFit="1" customWidth="1"/>
    <col min="765" max="769" width="11.42578125" style="1"/>
    <col min="770" max="770" width="13.42578125" style="1" bestFit="1" customWidth="1"/>
    <col min="771" max="1016" width="11.42578125" style="1"/>
    <col min="1017" max="1017" width="29.5703125" style="1" customWidth="1"/>
    <col min="1018" max="1018" width="53.28515625" style="1" customWidth="1"/>
    <col min="1019" max="1019" width="18.5703125" style="1" customWidth="1"/>
    <col min="1020" max="1020" width="12.42578125" style="1" bestFit="1" customWidth="1"/>
    <col min="1021" max="1025" width="11.42578125" style="1"/>
    <col min="1026" max="1026" width="13.42578125" style="1" bestFit="1" customWidth="1"/>
    <col min="1027" max="1272" width="11.42578125" style="1"/>
    <col min="1273" max="1273" width="29.5703125" style="1" customWidth="1"/>
    <col min="1274" max="1274" width="53.28515625" style="1" customWidth="1"/>
    <col min="1275" max="1275" width="18.5703125" style="1" customWidth="1"/>
    <col min="1276" max="1276" width="12.42578125" style="1" bestFit="1" customWidth="1"/>
    <col min="1277" max="1281" width="11.42578125" style="1"/>
    <col min="1282" max="1282" width="13.42578125" style="1" bestFit="1" customWidth="1"/>
    <col min="1283" max="1528" width="11.42578125" style="1"/>
    <col min="1529" max="1529" width="29.5703125" style="1" customWidth="1"/>
    <col min="1530" max="1530" width="53.28515625" style="1" customWidth="1"/>
    <col min="1531" max="1531" width="18.5703125" style="1" customWidth="1"/>
    <col min="1532" max="1532" width="12.42578125" style="1" bestFit="1" customWidth="1"/>
    <col min="1533" max="1537" width="11.42578125" style="1"/>
    <col min="1538" max="1538" width="13.42578125" style="1" bestFit="1" customWidth="1"/>
    <col min="1539" max="1784" width="11.42578125" style="1"/>
    <col min="1785" max="1785" width="29.5703125" style="1" customWidth="1"/>
    <col min="1786" max="1786" width="53.28515625" style="1" customWidth="1"/>
    <col min="1787" max="1787" width="18.5703125" style="1" customWidth="1"/>
    <col min="1788" max="1788" width="12.42578125" style="1" bestFit="1" customWidth="1"/>
    <col min="1789" max="1793" width="11.42578125" style="1"/>
    <col min="1794" max="1794" width="13.42578125" style="1" bestFit="1" customWidth="1"/>
    <col min="1795" max="2040" width="11.42578125" style="1"/>
    <col min="2041" max="2041" width="29.5703125" style="1" customWidth="1"/>
    <col min="2042" max="2042" width="53.28515625" style="1" customWidth="1"/>
    <col min="2043" max="2043" width="18.5703125" style="1" customWidth="1"/>
    <col min="2044" max="2044" width="12.42578125" style="1" bestFit="1" customWidth="1"/>
    <col min="2045" max="2049" width="11.42578125" style="1"/>
    <col min="2050" max="2050" width="13.42578125" style="1" bestFit="1" customWidth="1"/>
    <col min="2051" max="2296" width="11.42578125" style="1"/>
    <col min="2297" max="2297" width="29.5703125" style="1" customWidth="1"/>
    <col min="2298" max="2298" width="53.28515625" style="1" customWidth="1"/>
    <col min="2299" max="2299" width="18.5703125" style="1" customWidth="1"/>
    <col min="2300" max="2300" width="12.42578125" style="1" bestFit="1" customWidth="1"/>
    <col min="2301" max="2305" width="11.42578125" style="1"/>
    <col min="2306" max="2306" width="13.42578125" style="1" bestFit="1" customWidth="1"/>
    <col min="2307" max="2552" width="11.42578125" style="1"/>
    <col min="2553" max="2553" width="29.5703125" style="1" customWidth="1"/>
    <col min="2554" max="2554" width="53.28515625" style="1" customWidth="1"/>
    <col min="2555" max="2555" width="18.5703125" style="1" customWidth="1"/>
    <col min="2556" max="2556" width="12.42578125" style="1" bestFit="1" customWidth="1"/>
    <col min="2557" max="2561" width="11.42578125" style="1"/>
    <col min="2562" max="2562" width="13.42578125" style="1" bestFit="1" customWidth="1"/>
    <col min="2563" max="2808" width="11.42578125" style="1"/>
    <col min="2809" max="2809" width="29.5703125" style="1" customWidth="1"/>
    <col min="2810" max="2810" width="53.28515625" style="1" customWidth="1"/>
    <col min="2811" max="2811" width="18.5703125" style="1" customWidth="1"/>
    <col min="2812" max="2812" width="12.42578125" style="1" bestFit="1" customWidth="1"/>
    <col min="2813" max="2817" width="11.42578125" style="1"/>
    <col min="2818" max="2818" width="13.42578125" style="1" bestFit="1" customWidth="1"/>
    <col min="2819" max="3064" width="11.42578125" style="1"/>
    <col min="3065" max="3065" width="29.5703125" style="1" customWidth="1"/>
    <col min="3066" max="3066" width="53.28515625" style="1" customWidth="1"/>
    <col min="3067" max="3067" width="18.5703125" style="1" customWidth="1"/>
    <col min="3068" max="3068" width="12.42578125" style="1" bestFit="1" customWidth="1"/>
    <col min="3069" max="3073" width="11.42578125" style="1"/>
    <col min="3074" max="3074" width="13.42578125" style="1" bestFit="1" customWidth="1"/>
    <col min="3075" max="3320" width="11.42578125" style="1"/>
    <col min="3321" max="3321" width="29.5703125" style="1" customWidth="1"/>
    <col min="3322" max="3322" width="53.28515625" style="1" customWidth="1"/>
    <col min="3323" max="3323" width="18.5703125" style="1" customWidth="1"/>
    <col min="3324" max="3324" width="12.42578125" style="1" bestFit="1" customWidth="1"/>
    <col min="3325" max="3329" width="11.42578125" style="1"/>
    <col min="3330" max="3330" width="13.42578125" style="1" bestFit="1" customWidth="1"/>
    <col min="3331" max="3576" width="11.42578125" style="1"/>
    <col min="3577" max="3577" width="29.5703125" style="1" customWidth="1"/>
    <col min="3578" max="3578" width="53.28515625" style="1" customWidth="1"/>
    <col min="3579" max="3579" width="18.5703125" style="1" customWidth="1"/>
    <col min="3580" max="3580" width="12.42578125" style="1" bestFit="1" customWidth="1"/>
    <col min="3581" max="3585" width="11.42578125" style="1"/>
    <col min="3586" max="3586" width="13.42578125" style="1" bestFit="1" customWidth="1"/>
    <col min="3587" max="3832" width="11.42578125" style="1"/>
    <col min="3833" max="3833" width="29.5703125" style="1" customWidth="1"/>
    <col min="3834" max="3834" width="53.28515625" style="1" customWidth="1"/>
    <col min="3835" max="3835" width="18.5703125" style="1" customWidth="1"/>
    <col min="3836" max="3836" width="12.42578125" style="1" bestFit="1" customWidth="1"/>
    <col min="3837" max="3841" width="11.42578125" style="1"/>
    <col min="3842" max="3842" width="13.42578125" style="1" bestFit="1" customWidth="1"/>
    <col min="3843" max="4088" width="11.42578125" style="1"/>
    <col min="4089" max="4089" width="29.5703125" style="1" customWidth="1"/>
    <col min="4090" max="4090" width="53.28515625" style="1" customWidth="1"/>
    <col min="4091" max="4091" width="18.5703125" style="1" customWidth="1"/>
    <col min="4092" max="4092" width="12.42578125" style="1" bestFit="1" customWidth="1"/>
    <col min="4093" max="4097" width="11.42578125" style="1"/>
    <col min="4098" max="4098" width="13.42578125" style="1" bestFit="1" customWidth="1"/>
    <col min="4099" max="4344" width="11.42578125" style="1"/>
    <col min="4345" max="4345" width="29.5703125" style="1" customWidth="1"/>
    <col min="4346" max="4346" width="53.28515625" style="1" customWidth="1"/>
    <col min="4347" max="4347" width="18.5703125" style="1" customWidth="1"/>
    <col min="4348" max="4348" width="12.42578125" style="1" bestFit="1" customWidth="1"/>
    <col min="4349" max="4353" width="11.42578125" style="1"/>
    <col min="4354" max="4354" width="13.42578125" style="1" bestFit="1" customWidth="1"/>
    <col min="4355" max="4600" width="11.42578125" style="1"/>
    <col min="4601" max="4601" width="29.5703125" style="1" customWidth="1"/>
    <col min="4602" max="4602" width="53.28515625" style="1" customWidth="1"/>
    <col min="4603" max="4603" width="18.5703125" style="1" customWidth="1"/>
    <col min="4604" max="4604" width="12.42578125" style="1" bestFit="1" customWidth="1"/>
    <col min="4605" max="4609" width="11.42578125" style="1"/>
    <col min="4610" max="4610" width="13.42578125" style="1" bestFit="1" customWidth="1"/>
    <col min="4611" max="4856" width="11.42578125" style="1"/>
    <col min="4857" max="4857" width="29.5703125" style="1" customWidth="1"/>
    <col min="4858" max="4858" width="53.28515625" style="1" customWidth="1"/>
    <col min="4859" max="4859" width="18.5703125" style="1" customWidth="1"/>
    <col min="4860" max="4860" width="12.42578125" style="1" bestFit="1" customWidth="1"/>
    <col min="4861" max="4865" width="11.42578125" style="1"/>
    <col min="4866" max="4866" width="13.42578125" style="1" bestFit="1" customWidth="1"/>
    <col min="4867" max="5112" width="11.42578125" style="1"/>
    <col min="5113" max="5113" width="29.5703125" style="1" customWidth="1"/>
    <col min="5114" max="5114" width="53.28515625" style="1" customWidth="1"/>
    <col min="5115" max="5115" width="18.5703125" style="1" customWidth="1"/>
    <col min="5116" max="5116" width="12.42578125" style="1" bestFit="1" customWidth="1"/>
    <col min="5117" max="5121" width="11.42578125" style="1"/>
    <col min="5122" max="5122" width="13.42578125" style="1" bestFit="1" customWidth="1"/>
    <col min="5123" max="5368" width="11.42578125" style="1"/>
    <col min="5369" max="5369" width="29.5703125" style="1" customWidth="1"/>
    <col min="5370" max="5370" width="53.28515625" style="1" customWidth="1"/>
    <col min="5371" max="5371" width="18.5703125" style="1" customWidth="1"/>
    <col min="5372" max="5372" width="12.42578125" style="1" bestFit="1" customWidth="1"/>
    <col min="5373" max="5377" width="11.42578125" style="1"/>
    <col min="5378" max="5378" width="13.42578125" style="1" bestFit="1" customWidth="1"/>
    <col min="5379" max="5624" width="11.42578125" style="1"/>
    <col min="5625" max="5625" width="29.5703125" style="1" customWidth="1"/>
    <col min="5626" max="5626" width="53.28515625" style="1" customWidth="1"/>
    <col min="5627" max="5627" width="18.5703125" style="1" customWidth="1"/>
    <col min="5628" max="5628" width="12.42578125" style="1" bestFit="1" customWidth="1"/>
    <col min="5629" max="5633" width="11.42578125" style="1"/>
    <col min="5634" max="5634" width="13.42578125" style="1" bestFit="1" customWidth="1"/>
    <col min="5635" max="5880" width="11.42578125" style="1"/>
    <col min="5881" max="5881" width="29.5703125" style="1" customWidth="1"/>
    <col min="5882" max="5882" width="53.28515625" style="1" customWidth="1"/>
    <col min="5883" max="5883" width="18.5703125" style="1" customWidth="1"/>
    <col min="5884" max="5884" width="12.42578125" style="1" bestFit="1" customWidth="1"/>
    <col min="5885" max="5889" width="11.42578125" style="1"/>
    <col min="5890" max="5890" width="13.42578125" style="1" bestFit="1" customWidth="1"/>
    <col min="5891" max="6136" width="11.42578125" style="1"/>
    <col min="6137" max="6137" width="29.5703125" style="1" customWidth="1"/>
    <col min="6138" max="6138" width="53.28515625" style="1" customWidth="1"/>
    <col min="6139" max="6139" width="18.5703125" style="1" customWidth="1"/>
    <col min="6140" max="6140" width="12.42578125" style="1" bestFit="1" customWidth="1"/>
    <col min="6141" max="6145" width="11.42578125" style="1"/>
    <col min="6146" max="6146" width="13.42578125" style="1" bestFit="1" customWidth="1"/>
    <col min="6147" max="6392" width="11.42578125" style="1"/>
    <col min="6393" max="6393" width="29.5703125" style="1" customWidth="1"/>
    <col min="6394" max="6394" width="53.28515625" style="1" customWidth="1"/>
    <col min="6395" max="6395" width="18.5703125" style="1" customWidth="1"/>
    <col min="6396" max="6396" width="12.42578125" style="1" bestFit="1" customWidth="1"/>
    <col min="6397" max="6401" width="11.42578125" style="1"/>
    <col min="6402" max="6402" width="13.42578125" style="1" bestFit="1" customWidth="1"/>
    <col min="6403" max="6648" width="11.42578125" style="1"/>
    <col min="6649" max="6649" width="29.5703125" style="1" customWidth="1"/>
    <col min="6650" max="6650" width="53.28515625" style="1" customWidth="1"/>
    <col min="6651" max="6651" width="18.5703125" style="1" customWidth="1"/>
    <col min="6652" max="6652" width="12.42578125" style="1" bestFit="1" customWidth="1"/>
    <col min="6653" max="6657" width="11.42578125" style="1"/>
    <col min="6658" max="6658" width="13.42578125" style="1" bestFit="1" customWidth="1"/>
    <col min="6659" max="6904" width="11.42578125" style="1"/>
    <col min="6905" max="6905" width="29.5703125" style="1" customWidth="1"/>
    <col min="6906" max="6906" width="53.28515625" style="1" customWidth="1"/>
    <col min="6907" max="6907" width="18.5703125" style="1" customWidth="1"/>
    <col min="6908" max="6908" width="12.42578125" style="1" bestFit="1" customWidth="1"/>
    <col min="6909" max="6913" width="11.42578125" style="1"/>
    <col min="6914" max="6914" width="13.42578125" style="1" bestFit="1" customWidth="1"/>
    <col min="6915" max="7160" width="11.42578125" style="1"/>
    <col min="7161" max="7161" width="29.5703125" style="1" customWidth="1"/>
    <col min="7162" max="7162" width="53.28515625" style="1" customWidth="1"/>
    <col min="7163" max="7163" width="18.5703125" style="1" customWidth="1"/>
    <col min="7164" max="7164" width="12.42578125" style="1" bestFit="1" customWidth="1"/>
    <col min="7165" max="7169" width="11.42578125" style="1"/>
    <col min="7170" max="7170" width="13.42578125" style="1" bestFit="1" customWidth="1"/>
    <col min="7171" max="7416" width="11.42578125" style="1"/>
    <col min="7417" max="7417" width="29.5703125" style="1" customWidth="1"/>
    <col min="7418" max="7418" width="53.28515625" style="1" customWidth="1"/>
    <col min="7419" max="7419" width="18.5703125" style="1" customWidth="1"/>
    <col min="7420" max="7420" width="12.42578125" style="1" bestFit="1" customWidth="1"/>
    <col min="7421" max="7425" width="11.42578125" style="1"/>
    <col min="7426" max="7426" width="13.42578125" style="1" bestFit="1" customWidth="1"/>
    <col min="7427" max="7672" width="11.42578125" style="1"/>
    <col min="7673" max="7673" width="29.5703125" style="1" customWidth="1"/>
    <col min="7674" max="7674" width="53.28515625" style="1" customWidth="1"/>
    <col min="7675" max="7675" width="18.5703125" style="1" customWidth="1"/>
    <col min="7676" max="7676" width="12.42578125" style="1" bestFit="1" customWidth="1"/>
    <col min="7677" max="7681" width="11.42578125" style="1"/>
    <col min="7682" max="7682" width="13.42578125" style="1" bestFit="1" customWidth="1"/>
    <col min="7683" max="7928" width="11.42578125" style="1"/>
    <col min="7929" max="7929" width="29.5703125" style="1" customWidth="1"/>
    <col min="7930" max="7930" width="53.28515625" style="1" customWidth="1"/>
    <col min="7931" max="7931" width="18.5703125" style="1" customWidth="1"/>
    <col min="7932" max="7932" width="12.42578125" style="1" bestFit="1" customWidth="1"/>
    <col min="7933" max="7937" width="11.42578125" style="1"/>
    <col min="7938" max="7938" width="13.42578125" style="1" bestFit="1" customWidth="1"/>
    <col min="7939" max="8184" width="11.42578125" style="1"/>
    <col min="8185" max="8185" width="29.5703125" style="1" customWidth="1"/>
    <col min="8186" max="8186" width="53.28515625" style="1" customWidth="1"/>
    <col min="8187" max="8187" width="18.5703125" style="1" customWidth="1"/>
    <col min="8188" max="8188" width="12.42578125" style="1" bestFit="1" customWidth="1"/>
    <col min="8189" max="8193" width="11.42578125" style="1"/>
    <col min="8194" max="8194" width="13.42578125" style="1" bestFit="1" customWidth="1"/>
    <col min="8195" max="8440" width="11.42578125" style="1"/>
    <col min="8441" max="8441" width="29.5703125" style="1" customWidth="1"/>
    <col min="8442" max="8442" width="53.28515625" style="1" customWidth="1"/>
    <col min="8443" max="8443" width="18.5703125" style="1" customWidth="1"/>
    <col min="8444" max="8444" width="12.42578125" style="1" bestFit="1" customWidth="1"/>
    <col min="8445" max="8449" width="11.42578125" style="1"/>
    <col min="8450" max="8450" width="13.42578125" style="1" bestFit="1" customWidth="1"/>
    <col min="8451" max="8696" width="11.42578125" style="1"/>
    <col min="8697" max="8697" width="29.5703125" style="1" customWidth="1"/>
    <col min="8698" max="8698" width="53.28515625" style="1" customWidth="1"/>
    <col min="8699" max="8699" width="18.5703125" style="1" customWidth="1"/>
    <col min="8700" max="8700" width="12.42578125" style="1" bestFit="1" customWidth="1"/>
    <col min="8701" max="8705" width="11.42578125" style="1"/>
    <col min="8706" max="8706" width="13.42578125" style="1" bestFit="1" customWidth="1"/>
    <col min="8707" max="8952" width="11.42578125" style="1"/>
    <col min="8953" max="8953" width="29.5703125" style="1" customWidth="1"/>
    <col min="8954" max="8954" width="53.28515625" style="1" customWidth="1"/>
    <col min="8955" max="8955" width="18.5703125" style="1" customWidth="1"/>
    <col min="8956" max="8956" width="12.42578125" style="1" bestFit="1" customWidth="1"/>
    <col min="8957" max="8961" width="11.42578125" style="1"/>
    <col min="8962" max="8962" width="13.42578125" style="1" bestFit="1" customWidth="1"/>
    <col min="8963" max="9208" width="11.42578125" style="1"/>
    <col min="9209" max="9209" width="29.5703125" style="1" customWidth="1"/>
    <col min="9210" max="9210" width="53.28515625" style="1" customWidth="1"/>
    <col min="9211" max="9211" width="18.5703125" style="1" customWidth="1"/>
    <col min="9212" max="9212" width="12.42578125" style="1" bestFit="1" customWidth="1"/>
    <col min="9213" max="9217" width="11.42578125" style="1"/>
    <col min="9218" max="9218" width="13.42578125" style="1" bestFit="1" customWidth="1"/>
    <col min="9219" max="9464" width="11.42578125" style="1"/>
    <col min="9465" max="9465" width="29.5703125" style="1" customWidth="1"/>
    <col min="9466" max="9466" width="53.28515625" style="1" customWidth="1"/>
    <col min="9467" max="9467" width="18.5703125" style="1" customWidth="1"/>
    <col min="9468" max="9468" width="12.42578125" style="1" bestFit="1" customWidth="1"/>
    <col min="9469" max="9473" width="11.42578125" style="1"/>
    <col min="9474" max="9474" width="13.42578125" style="1" bestFit="1" customWidth="1"/>
    <col min="9475" max="9720" width="11.42578125" style="1"/>
    <col min="9721" max="9721" width="29.5703125" style="1" customWidth="1"/>
    <col min="9722" max="9722" width="53.28515625" style="1" customWidth="1"/>
    <col min="9723" max="9723" width="18.5703125" style="1" customWidth="1"/>
    <col min="9724" max="9724" width="12.42578125" style="1" bestFit="1" customWidth="1"/>
    <col min="9725" max="9729" width="11.42578125" style="1"/>
    <col min="9730" max="9730" width="13.42578125" style="1" bestFit="1" customWidth="1"/>
    <col min="9731" max="9976" width="11.42578125" style="1"/>
    <col min="9977" max="9977" width="29.5703125" style="1" customWidth="1"/>
    <col min="9978" max="9978" width="53.28515625" style="1" customWidth="1"/>
    <col min="9979" max="9979" width="18.5703125" style="1" customWidth="1"/>
    <col min="9980" max="9980" width="12.42578125" style="1" bestFit="1" customWidth="1"/>
    <col min="9981" max="9985" width="11.42578125" style="1"/>
    <col min="9986" max="9986" width="13.42578125" style="1" bestFit="1" customWidth="1"/>
    <col min="9987" max="10232" width="11.42578125" style="1"/>
    <col min="10233" max="10233" width="29.5703125" style="1" customWidth="1"/>
    <col min="10234" max="10234" width="53.28515625" style="1" customWidth="1"/>
    <col min="10235" max="10235" width="18.5703125" style="1" customWidth="1"/>
    <col min="10236" max="10236" width="12.42578125" style="1" bestFit="1" customWidth="1"/>
    <col min="10237" max="10241" width="11.42578125" style="1"/>
    <col min="10242" max="10242" width="13.42578125" style="1" bestFit="1" customWidth="1"/>
    <col min="10243" max="10488" width="11.42578125" style="1"/>
    <col min="10489" max="10489" width="29.5703125" style="1" customWidth="1"/>
    <col min="10490" max="10490" width="53.28515625" style="1" customWidth="1"/>
    <col min="10491" max="10491" width="18.5703125" style="1" customWidth="1"/>
    <col min="10492" max="10492" width="12.42578125" style="1" bestFit="1" customWidth="1"/>
    <col min="10493" max="10497" width="11.42578125" style="1"/>
    <col min="10498" max="10498" width="13.42578125" style="1" bestFit="1" customWidth="1"/>
    <col min="10499" max="10744" width="11.42578125" style="1"/>
    <col min="10745" max="10745" width="29.5703125" style="1" customWidth="1"/>
    <col min="10746" max="10746" width="53.28515625" style="1" customWidth="1"/>
    <col min="10747" max="10747" width="18.5703125" style="1" customWidth="1"/>
    <col min="10748" max="10748" width="12.42578125" style="1" bestFit="1" customWidth="1"/>
    <col min="10749" max="10753" width="11.42578125" style="1"/>
    <col min="10754" max="10754" width="13.42578125" style="1" bestFit="1" customWidth="1"/>
    <col min="10755" max="11000" width="11.42578125" style="1"/>
    <col min="11001" max="11001" width="29.5703125" style="1" customWidth="1"/>
    <col min="11002" max="11002" width="53.28515625" style="1" customWidth="1"/>
    <col min="11003" max="11003" width="18.5703125" style="1" customWidth="1"/>
    <col min="11004" max="11004" width="12.42578125" style="1" bestFit="1" customWidth="1"/>
    <col min="11005" max="11009" width="11.42578125" style="1"/>
    <col min="11010" max="11010" width="13.42578125" style="1" bestFit="1" customWidth="1"/>
    <col min="11011" max="11256" width="11.42578125" style="1"/>
    <col min="11257" max="11257" width="29.5703125" style="1" customWidth="1"/>
    <col min="11258" max="11258" width="53.28515625" style="1" customWidth="1"/>
    <col min="11259" max="11259" width="18.5703125" style="1" customWidth="1"/>
    <col min="11260" max="11260" width="12.42578125" style="1" bestFit="1" customWidth="1"/>
    <col min="11261" max="11265" width="11.42578125" style="1"/>
    <col min="11266" max="11266" width="13.42578125" style="1" bestFit="1" customWidth="1"/>
    <col min="11267" max="11512" width="11.42578125" style="1"/>
    <col min="11513" max="11513" width="29.5703125" style="1" customWidth="1"/>
    <col min="11514" max="11514" width="53.28515625" style="1" customWidth="1"/>
    <col min="11515" max="11515" width="18.5703125" style="1" customWidth="1"/>
    <col min="11516" max="11516" width="12.42578125" style="1" bestFit="1" customWidth="1"/>
    <col min="11517" max="11521" width="11.42578125" style="1"/>
    <col min="11522" max="11522" width="13.42578125" style="1" bestFit="1" customWidth="1"/>
    <col min="11523" max="11768" width="11.42578125" style="1"/>
    <col min="11769" max="11769" width="29.5703125" style="1" customWidth="1"/>
    <col min="11770" max="11770" width="53.28515625" style="1" customWidth="1"/>
    <col min="11771" max="11771" width="18.5703125" style="1" customWidth="1"/>
    <col min="11772" max="11772" width="12.42578125" style="1" bestFit="1" customWidth="1"/>
    <col min="11773" max="11777" width="11.42578125" style="1"/>
    <col min="11778" max="11778" width="13.42578125" style="1" bestFit="1" customWidth="1"/>
    <col min="11779" max="12024" width="11.42578125" style="1"/>
    <col min="12025" max="12025" width="29.5703125" style="1" customWidth="1"/>
    <col min="12026" max="12026" width="53.28515625" style="1" customWidth="1"/>
    <col min="12027" max="12027" width="18.5703125" style="1" customWidth="1"/>
    <col min="12028" max="12028" width="12.42578125" style="1" bestFit="1" customWidth="1"/>
    <col min="12029" max="12033" width="11.42578125" style="1"/>
    <col min="12034" max="12034" width="13.42578125" style="1" bestFit="1" customWidth="1"/>
    <col min="12035" max="12280" width="11.42578125" style="1"/>
    <col min="12281" max="12281" width="29.5703125" style="1" customWidth="1"/>
    <col min="12282" max="12282" width="53.28515625" style="1" customWidth="1"/>
    <col min="12283" max="12283" width="18.5703125" style="1" customWidth="1"/>
    <col min="12284" max="12284" width="12.42578125" style="1" bestFit="1" customWidth="1"/>
    <col min="12285" max="12289" width="11.42578125" style="1"/>
    <col min="12290" max="12290" width="13.42578125" style="1" bestFit="1" customWidth="1"/>
    <col min="12291" max="12536" width="11.42578125" style="1"/>
    <col min="12537" max="12537" width="29.5703125" style="1" customWidth="1"/>
    <col min="12538" max="12538" width="53.28515625" style="1" customWidth="1"/>
    <col min="12539" max="12539" width="18.5703125" style="1" customWidth="1"/>
    <col min="12540" max="12540" width="12.42578125" style="1" bestFit="1" customWidth="1"/>
    <col min="12541" max="12545" width="11.42578125" style="1"/>
    <col min="12546" max="12546" width="13.42578125" style="1" bestFit="1" customWidth="1"/>
    <col min="12547" max="12792" width="11.42578125" style="1"/>
    <col min="12793" max="12793" width="29.5703125" style="1" customWidth="1"/>
    <col min="12794" max="12794" width="53.28515625" style="1" customWidth="1"/>
    <col min="12795" max="12795" width="18.5703125" style="1" customWidth="1"/>
    <col min="12796" max="12796" width="12.42578125" style="1" bestFit="1" customWidth="1"/>
    <col min="12797" max="12801" width="11.42578125" style="1"/>
    <col min="12802" max="12802" width="13.42578125" style="1" bestFit="1" customWidth="1"/>
    <col min="12803" max="13048" width="11.42578125" style="1"/>
    <col min="13049" max="13049" width="29.5703125" style="1" customWidth="1"/>
    <col min="13050" max="13050" width="53.28515625" style="1" customWidth="1"/>
    <col min="13051" max="13051" width="18.5703125" style="1" customWidth="1"/>
    <col min="13052" max="13052" width="12.42578125" style="1" bestFit="1" customWidth="1"/>
    <col min="13053" max="13057" width="11.42578125" style="1"/>
    <col min="13058" max="13058" width="13.42578125" style="1" bestFit="1" customWidth="1"/>
    <col min="13059" max="13304" width="11.42578125" style="1"/>
    <col min="13305" max="13305" width="29.5703125" style="1" customWidth="1"/>
    <col min="13306" max="13306" width="53.28515625" style="1" customWidth="1"/>
    <col min="13307" max="13307" width="18.5703125" style="1" customWidth="1"/>
    <col min="13308" max="13308" width="12.42578125" style="1" bestFit="1" customWidth="1"/>
    <col min="13309" max="13313" width="11.42578125" style="1"/>
    <col min="13314" max="13314" width="13.42578125" style="1" bestFit="1" customWidth="1"/>
    <col min="13315" max="13560" width="11.42578125" style="1"/>
    <col min="13561" max="13561" width="29.5703125" style="1" customWidth="1"/>
    <col min="13562" max="13562" width="53.28515625" style="1" customWidth="1"/>
    <col min="13563" max="13563" width="18.5703125" style="1" customWidth="1"/>
    <col min="13564" max="13564" width="12.42578125" style="1" bestFit="1" customWidth="1"/>
    <col min="13565" max="13569" width="11.42578125" style="1"/>
    <col min="13570" max="13570" width="13.42578125" style="1" bestFit="1" customWidth="1"/>
    <col min="13571" max="13816" width="11.42578125" style="1"/>
    <col min="13817" max="13817" width="29.5703125" style="1" customWidth="1"/>
    <col min="13818" max="13818" width="53.28515625" style="1" customWidth="1"/>
    <col min="13819" max="13819" width="18.5703125" style="1" customWidth="1"/>
    <col min="13820" max="13820" width="12.42578125" style="1" bestFit="1" customWidth="1"/>
    <col min="13821" max="13825" width="11.42578125" style="1"/>
    <col min="13826" max="13826" width="13.42578125" style="1" bestFit="1" customWidth="1"/>
    <col min="13827" max="14072" width="11.42578125" style="1"/>
    <col min="14073" max="14073" width="29.5703125" style="1" customWidth="1"/>
    <col min="14074" max="14074" width="53.28515625" style="1" customWidth="1"/>
    <col min="14075" max="14075" width="18.5703125" style="1" customWidth="1"/>
    <col min="14076" max="14076" width="12.42578125" style="1" bestFit="1" customWidth="1"/>
    <col min="14077" max="14081" width="11.42578125" style="1"/>
    <col min="14082" max="14082" width="13.42578125" style="1" bestFit="1" customWidth="1"/>
    <col min="14083" max="14328" width="11.42578125" style="1"/>
    <col min="14329" max="14329" width="29.5703125" style="1" customWidth="1"/>
    <col min="14330" max="14330" width="53.28515625" style="1" customWidth="1"/>
    <col min="14331" max="14331" width="18.5703125" style="1" customWidth="1"/>
    <col min="14332" max="14332" width="12.42578125" style="1" bestFit="1" customWidth="1"/>
    <col min="14333" max="14337" width="11.42578125" style="1"/>
    <col min="14338" max="14338" width="13.42578125" style="1" bestFit="1" customWidth="1"/>
    <col min="14339" max="14584" width="11.42578125" style="1"/>
    <col min="14585" max="14585" width="29.5703125" style="1" customWidth="1"/>
    <col min="14586" max="14586" width="53.28515625" style="1" customWidth="1"/>
    <col min="14587" max="14587" width="18.5703125" style="1" customWidth="1"/>
    <col min="14588" max="14588" width="12.42578125" style="1" bestFit="1" customWidth="1"/>
    <col min="14589" max="14593" width="11.42578125" style="1"/>
    <col min="14594" max="14594" width="13.42578125" style="1" bestFit="1" customWidth="1"/>
    <col min="14595" max="14840" width="11.42578125" style="1"/>
    <col min="14841" max="14841" width="29.5703125" style="1" customWidth="1"/>
    <col min="14842" max="14842" width="53.28515625" style="1" customWidth="1"/>
    <col min="14843" max="14843" width="18.5703125" style="1" customWidth="1"/>
    <col min="14844" max="14844" width="12.42578125" style="1" bestFit="1" customWidth="1"/>
    <col min="14845" max="14849" width="11.42578125" style="1"/>
    <col min="14850" max="14850" width="13.42578125" style="1" bestFit="1" customWidth="1"/>
    <col min="14851" max="15096" width="11.42578125" style="1"/>
    <col min="15097" max="15097" width="29.5703125" style="1" customWidth="1"/>
    <col min="15098" max="15098" width="53.28515625" style="1" customWidth="1"/>
    <col min="15099" max="15099" width="18.5703125" style="1" customWidth="1"/>
    <col min="15100" max="15100" width="12.42578125" style="1" bestFit="1" customWidth="1"/>
    <col min="15101" max="15105" width="11.42578125" style="1"/>
    <col min="15106" max="15106" width="13.42578125" style="1" bestFit="1" customWidth="1"/>
    <col min="15107" max="15352" width="11.42578125" style="1"/>
    <col min="15353" max="15353" width="29.5703125" style="1" customWidth="1"/>
    <col min="15354" max="15354" width="53.28515625" style="1" customWidth="1"/>
    <col min="15355" max="15355" width="18.5703125" style="1" customWidth="1"/>
    <col min="15356" max="15356" width="12.42578125" style="1" bestFit="1" customWidth="1"/>
    <col min="15357" max="15361" width="11.42578125" style="1"/>
    <col min="15362" max="15362" width="13.42578125" style="1" bestFit="1" customWidth="1"/>
    <col min="15363" max="15608" width="11.42578125" style="1"/>
    <col min="15609" max="15609" width="29.5703125" style="1" customWidth="1"/>
    <col min="15610" max="15610" width="53.28515625" style="1" customWidth="1"/>
    <col min="15611" max="15611" width="18.5703125" style="1" customWidth="1"/>
    <col min="15612" max="15612" width="12.42578125" style="1" bestFit="1" customWidth="1"/>
    <col min="15613" max="15617" width="11.42578125" style="1"/>
    <col min="15618" max="15618" width="13.42578125" style="1" bestFit="1" customWidth="1"/>
    <col min="15619" max="15864" width="11.42578125" style="1"/>
    <col min="15865" max="15865" width="29.5703125" style="1" customWidth="1"/>
    <col min="15866" max="15866" width="53.28515625" style="1" customWidth="1"/>
    <col min="15867" max="15867" width="18.5703125" style="1" customWidth="1"/>
    <col min="15868" max="15868" width="12.42578125" style="1" bestFit="1" customWidth="1"/>
    <col min="15869" max="15873" width="11.42578125" style="1"/>
    <col min="15874" max="15874" width="13.42578125" style="1" bestFit="1" customWidth="1"/>
    <col min="15875" max="16120" width="11.42578125" style="1"/>
    <col min="16121" max="16121" width="29.5703125" style="1" customWidth="1"/>
    <col min="16122" max="16122" width="53.28515625" style="1" customWidth="1"/>
    <col min="16123" max="16123" width="18.5703125" style="1" customWidth="1"/>
    <col min="16124" max="16124" width="12.42578125" style="1" bestFit="1" customWidth="1"/>
    <col min="16125" max="16129" width="11.42578125" style="1"/>
    <col min="16130" max="16130" width="13.42578125" style="1" bestFit="1" customWidth="1"/>
    <col min="16131" max="16384" width="11.42578125" style="1"/>
  </cols>
  <sheetData>
    <row r="1" spans="1:4" s="117" customFormat="1" ht="18.75" customHeight="1" x14ac:dyDescent="0.2">
      <c r="A1" s="120" t="s">
        <v>197</v>
      </c>
      <c r="B1" s="120"/>
      <c r="C1" s="120"/>
    </row>
    <row r="2" spans="1:4" s="117" customFormat="1" ht="16.5" x14ac:dyDescent="0.2">
      <c r="A2" s="118" t="s">
        <v>196</v>
      </c>
      <c r="B2" s="118"/>
      <c r="C2" s="118"/>
    </row>
    <row r="3" spans="1:4" s="117" customFormat="1" ht="40.5" customHeight="1" x14ac:dyDescent="0.2">
      <c r="A3" s="119" t="s">
        <v>195</v>
      </c>
      <c r="B3" s="119"/>
      <c r="C3" s="119"/>
    </row>
    <row r="4" spans="1:4" s="117" customFormat="1" ht="16.5" x14ac:dyDescent="0.2">
      <c r="A4" s="118" t="s">
        <v>194</v>
      </c>
      <c r="B4" s="118"/>
      <c r="C4" s="118"/>
    </row>
    <row r="5" spans="1:4" ht="15.75" thickBot="1" x14ac:dyDescent="0.3">
      <c r="A5" s="116"/>
      <c r="B5" s="116"/>
      <c r="C5" s="115"/>
    </row>
    <row r="6" spans="1:4" ht="35.25" customHeight="1" thickTop="1" thickBot="1" x14ac:dyDescent="0.3">
      <c r="A6" s="114" t="s">
        <v>193</v>
      </c>
      <c r="B6" s="113" t="s">
        <v>192</v>
      </c>
      <c r="C6" s="112" t="s">
        <v>191</v>
      </c>
    </row>
    <row r="7" spans="1:4" ht="16.5" thickTop="1" x14ac:dyDescent="0.25">
      <c r="A7" s="111" t="s">
        <v>190</v>
      </c>
      <c r="B7" s="110"/>
      <c r="C7" s="109">
        <v>1025931762</v>
      </c>
    </row>
    <row r="8" spans="1:4" ht="15.75" x14ac:dyDescent="0.25">
      <c r="A8" s="36" t="s">
        <v>189</v>
      </c>
      <c r="B8" s="108"/>
      <c r="C8" s="107">
        <v>772310574</v>
      </c>
    </row>
    <row r="9" spans="1:4" s="56" customFormat="1" ht="16.5" customHeight="1" x14ac:dyDescent="0.25">
      <c r="A9" s="50" t="s">
        <v>188</v>
      </c>
      <c r="B9" s="49"/>
      <c r="C9" s="82">
        <v>8147637</v>
      </c>
    </row>
    <row r="10" spans="1:4" x14ac:dyDescent="0.25">
      <c r="A10" s="106"/>
      <c r="B10" s="105" t="s">
        <v>9</v>
      </c>
      <c r="C10" s="57">
        <v>55000</v>
      </c>
    </row>
    <row r="11" spans="1:4" ht="43.5" customHeight="1" x14ac:dyDescent="0.25">
      <c r="A11" s="104" t="s">
        <v>187</v>
      </c>
      <c r="B11" s="96" t="s">
        <v>186</v>
      </c>
      <c r="C11" s="103">
        <v>55000</v>
      </c>
    </row>
    <row r="12" spans="1:4" s="100" customFormat="1" ht="25.5" x14ac:dyDescent="0.25">
      <c r="A12" s="59"/>
      <c r="B12" s="58" t="s">
        <v>106</v>
      </c>
      <c r="C12" s="102">
        <v>7451660</v>
      </c>
      <c r="D12" s="101"/>
    </row>
    <row r="13" spans="1:4" ht="48" x14ac:dyDescent="0.25">
      <c r="A13" s="18" t="s">
        <v>185</v>
      </c>
      <c r="B13" s="98" t="s">
        <v>184</v>
      </c>
      <c r="C13" s="55">
        <v>6582982</v>
      </c>
      <c r="D13" s="99"/>
    </row>
    <row r="14" spans="1:4" ht="48" x14ac:dyDescent="0.25">
      <c r="A14" s="17"/>
      <c r="B14" s="98" t="s">
        <v>183</v>
      </c>
      <c r="C14" s="55">
        <v>355745</v>
      </c>
    </row>
    <row r="15" spans="1:4" ht="48" x14ac:dyDescent="0.25">
      <c r="A15" s="17"/>
      <c r="B15" s="98" t="s">
        <v>182</v>
      </c>
      <c r="C15" s="55">
        <v>256469</v>
      </c>
    </row>
    <row r="16" spans="1:4" ht="30" customHeight="1" x14ac:dyDescent="0.25">
      <c r="A16" s="14"/>
      <c r="B16" s="98" t="s">
        <v>181</v>
      </c>
      <c r="C16" s="55">
        <v>256464</v>
      </c>
    </row>
    <row r="17" spans="1:3" x14ac:dyDescent="0.25">
      <c r="A17" s="9"/>
      <c r="B17" s="97" t="s">
        <v>180</v>
      </c>
      <c r="C17" s="61">
        <v>65268</v>
      </c>
    </row>
    <row r="18" spans="1:3" ht="60" x14ac:dyDescent="0.25">
      <c r="A18" s="18" t="s">
        <v>179</v>
      </c>
      <c r="B18" s="47" t="s">
        <v>178</v>
      </c>
      <c r="C18" s="10">
        <v>43512</v>
      </c>
    </row>
    <row r="19" spans="1:3" ht="57" customHeight="1" x14ac:dyDescent="0.25">
      <c r="A19" s="14"/>
      <c r="B19" s="96" t="s">
        <v>177</v>
      </c>
      <c r="C19" s="28">
        <v>21756</v>
      </c>
    </row>
    <row r="20" spans="1:3" x14ac:dyDescent="0.25">
      <c r="A20" s="65" t="s">
        <v>107</v>
      </c>
      <c r="B20" s="64"/>
      <c r="C20" s="87"/>
    </row>
    <row r="21" spans="1:3" x14ac:dyDescent="0.25">
      <c r="A21" s="21"/>
      <c r="B21" s="43" t="s">
        <v>9</v>
      </c>
      <c r="C21" s="57">
        <v>575709</v>
      </c>
    </row>
    <row r="22" spans="1:3" ht="36" x14ac:dyDescent="0.25">
      <c r="A22" s="18" t="s">
        <v>176</v>
      </c>
      <c r="B22" s="11" t="s">
        <v>175</v>
      </c>
      <c r="C22" s="92">
        <v>8300</v>
      </c>
    </row>
    <row r="23" spans="1:3" ht="36" x14ac:dyDescent="0.25">
      <c r="A23" s="17"/>
      <c r="B23" s="11" t="s">
        <v>174</v>
      </c>
      <c r="C23" s="10">
        <v>6900</v>
      </c>
    </row>
    <row r="24" spans="1:3" ht="24" x14ac:dyDescent="0.25">
      <c r="A24" s="17"/>
      <c r="B24" s="11" t="s">
        <v>173</v>
      </c>
      <c r="C24" s="92">
        <v>6936</v>
      </c>
    </row>
    <row r="25" spans="1:3" ht="24" x14ac:dyDescent="0.25">
      <c r="A25" s="17"/>
      <c r="B25" s="11" t="s">
        <v>172</v>
      </c>
      <c r="C25" s="92">
        <v>1000</v>
      </c>
    </row>
    <row r="26" spans="1:3" ht="24" x14ac:dyDescent="0.25">
      <c r="A26" s="17"/>
      <c r="B26" s="13" t="s">
        <v>171</v>
      </c>
      <c r="C26" s="10">
        <v>36750</v>
      </c>
    </row>
    <row r="27" spans="1:3" ht="48" x14ac:dyDescent="0.25">
      <c r="A27" s="17"/>
      <c r="B27" s="11" t="s">
        <v>170</v>
      </c>
      <c r="C27" s="92">
        <v>111368</v>
      </c>
    </row>
    <row r="28" spans="1:3" ht="48" x14ac:dyDescent="0.25">
      <c r="A28" s="14"/>
      <c r="B28" s="13" t="s">
        <v>169</v>
      </c>
      <c r="C28" s="10">
        <v>404455</v>
      </c>
    </row>
    <row r="29" spans="1:3" x14ac:dyDescent="0.25">
      <c r="A29" s="50" t="s">
        <v>168</v>
      </c>
      <c r="B29" s="49"/>
      <c r="C29" s="82">
        <v>4591</v>
      </c>
    </row>
    <row r="30" spans="1:3" x14ac:dyDescent="0.25">
      <c r="A30" s="21"/>
      <c r="B30" s="43" t="s">
        <v>167</v>
      </c>
      <c r="C30" s="57">
        <v>4591</v>
      </c>
    </row>
    <row r="31" spans="1:3" ht="72.75" thickBot="1" x14ac:dyDescent="0.3">
      <c r="A31" s="95" t="s">
        <v>166</v>
      </c>
      <c r="B31" s="94" t="s">
        <v>165</v>
      </c>
      <c r="C31" s="93">
        <v>4591</v>
      </c>
    </row>
    <row r="32" spans="1:3" ht="15.75" thickTop="1" x14ac:dyDescent="0.25">
      <c r="A32" s="50" t="s">
        <v>164</v>
      </c>
      <c r="B32" s="49"/>
      <c r="C32" s="82">
        <v>724242386</v>
      </c>
    </row>
    <row r="33" spans="1:3" s="56" customFormat="1" ht="25.5" x14ac:dyDescent="0.2">
      <c r="A33" s="59"/>
      <c r="B33" s="20" t="s">
        <v>163</v>
      </c>
      <c r="C33" s="19">
        <v>15368274</v>
      </c>
    </row>
    <row r="34" spans="1:3" ht="24" x14ac:dyDescent="0.25">
      <c r="A34" s="18" t="s">
        <v>162</v>
      </c>
      <c r="B34" s="51" t="s">
        <v>161</v>
      </c>
      <c r="C34" s="92">
        <v>3055151</v>
      </c>
    </row>
    <row r="35" spans="1:3" ht="24" x14ac:dyDescent="0.25">
      <c r="A35" s="17"/>
      <c r="B35" s="51" t="s">
        <v>160</v>
      </c>
      <c r="C35" s="92">
        <v>2728972</v>
      </c>
    </row>
    <row r="36" spans="1:3" ht="36" x14ac:dyDescent="0.25">
      <c r="A36" s="14"/>
      <c r="B36" s="51" t="s">
        <v>159</v>
      </c>
      <c r="C36" s="10">
        <v>9584151</v>
      </c>
    </row>
    <row r="37" spans="1:3" s="56" customFormat="1" ht="25.5" x14ac:dyDescent="0.2">
      <c r="A37" s="59"/>
      <c r="B37" s="20" t="s">
        <v>158</v>
      </c>
      <c r="C37" s="19">
        <v>708874112</v>
      </c>
    </row>
    <row r="38" spans="1:3" ht="48" x14ac:dyDescent="0.25">
      <c r="A38" s="18" t="s">
        <v>157</v>
      </c>
      <c r="B38" s="47" t="s">
        <v>156</v>
      </c>
      <c r="C38" s="10">
        <v>559896027</v>
      </c>
    </row>
    <row r="39" spans="1:3" s="56" customFormat="1" ht="48" x14ac:dyDescent="0.25">
      <c r="A39" s="17"/>
      <c r="B39" s="91" t="s">
        <v>155</v>
      </c>
      <c r="C39" s="10">
        <v>132309</v>
      </c>
    </row>
    <row r="40" spans="1:3" s="56" customFormat="1" ht="36" x14ac:dyDescent="0.25">
      <c r="A40" s="14"/>
      <c r="B40" s="47" t="s">
        <v>154</v>
      </c>
      <c r="C40" s="10">
        <v>148845776</v>
      </c>
    </row>
    <row r="41" spans="1:3" x14ac:dyDescent="0.25">
      <c r="A41" s="50" t="s">
        <v>153</v>
      </c>
      <c r="B41" s="49"/>
      <c r="C41" s="48">
        <v>1427500</v>
      </c>
    </row>
    <row r="42" spans="1:3" x14ac:dyDescent="0.25">
      <c r="A42" s="21"/>
      <c r="B42" s="43" t="s">
        <v>152</v>
      </c>
      <c r="C42" s="19">
        <v>1427500</v>
      </c>
    </row>
    <row r="43" spans="1:3" s="56" customFormat="1" ht="48" x14ac:dyDescent="0.25">
      <c r="A43" s="12" t="s">
        <v>151</v>
      </c>
      <c r="B43" s="47" t="s">
        <v>150</v>
      </c>
      <c r="C43" s="10">
        <v>650000</v>
      </c>
    </row>
    <row r="44" spans="1:3" ht="36" x14ac:dyDescent="0.25">
      <c r="A44" s="12" t="s">
        <v>149</v>
      </c>
      <c r="B44" s="47" t="s">
        <v>148</v>
      </c>
      <c r="C44" s="10">
        <v>777500</v>
      </c>
    </row>
    <row r="45" spans="1:3" x14ac:dyDescent="0.25">
      <c r="A45" s="50" t="s">
        <v>147</v>
      </c>
      <c r="B45" s="49"/>
      <c r="C45" s="48">
        <v>36548502</v>
      </c>
    </row>
    <row r="46" spans="1:3" x14ac:dyDescent="0.25">
      <c r="A46" s="21"/>
      <c r="B46" s="43" t="s">
        <v>146</v>
      </c>
      <c r="C46" s="19">
        <v>32633000</v>
      </c>
    </row>
    <row r="47" spans="1:3" ht="48" x14ac:dyDescent="0.25">
      <c r="A47" s="90" t="s">
        <v>145</v>
      </c>
      <c r="B47" s="51" t="s">
        <v>144</v>
      </c>
      <c r="C47" s="28">
        <v>9133000</v>
      </c>
    </row>
    <row r="48" spans="1:3" s="56" customFormat="1" ht="48" x14ac:dyDescent="0.25">
      <c r="A48" s="89"/>
      <c r="B48" s="68" t="s">
        <v>143</v>
      </c>
      <c r="C48" s="10">
        <v>7500000</v>
      </c>
    </row>
    <row r="49" spans="1:3" ht="36" x14ac:dyDescent="0.25">
      <c r="A49" s="88"/>
      <c r="B49" s="79" t="s">
        <v>142</v>
      </c>
      <c r="C49" s="10">
        <v>16000000</v>
      </c>
    </row>
    <row r="50" spans="1:3" x14ac:dyDescent="0.25">
      <c r="A50" s="65" t="s">
        <v>107</v>
      </c>
      <c r="B50" s="64"/>
      <c r="C50" s="87"/>
    </row>
    <row r="51" spans="1:3" s="56" customFormat="1" ht="25.5" x14ac:dyDescent="0.25">
      <c r="A51" s="9"/>
      <c r="B51" s="8" t="s">
        <v>49</v>
      </c>
      <c r="C51" s="61">
        <v>3915502</v>
      </c>
    </row>
    <row r="52" spans="1:3" ht="48" x14ac:dyDescent="0.25">
      <c r="A52" s="18" t="s">
        <v>138</v>
      </c>
      <c r="B52" s="11" t="s">
        <v>141</v>
      </c>
      <c r="C52" s="10">
        <v>1676769</v>
      </c>
    </row>
    <row r="53" spans="1:3" ht="36" x14ac:dyDescent="0.25">
      <c r="A53" s="17"/>
      <c r="B53" s="26" t="s">
        <v>140</v>
      </c>
      <c r="C53" s="22">
        <v>539537</v>
      </c>
    </row>
    <row r="54" spans="1:3" ht="48.75" thickBot="1" x14ac:dyDescent="0.3">
      <c r="A54" s="24"/>
      <c r="B54" s="86" t="s">
        <v>139</v>
      </c>
      <c r="C54" s="4">
        <v>918541</v>
      </c>
    </row>
    <row r="55" spans="1:3" ht="60.75" thickTop="1" x14ac:dyDescent="0.25">
      <c r="A55" s="85" t="s">
        <v>138</v>
      </c>
      <c r="B55" s="29" t="s">
        <v>137</v>
      </c>
      <c r="C55" s="15">
        <v>36257</v>
      </c>
    </row>
    <row r="56" spans="1:3" ht="24" x14ac:dyDescent="0.25">
      <c r="A56" s="17"/>
      <c r="B56" s="84" t="s">
        <v>136</v>
      </c>
      <c r="C56" s="10">
        <v>5200</v>
      </c>
    </row>
    <row r="57" spans="1:3" ht="48" x14ac:dyDescent="0.25">
      <c r="A57" s="17"/>
      <c r="B57" s="84" t="s">
        <v>135</v>
      </c>
      <c r="C57" s="22">
        <v>386206</v>
      </c>
    </row>
    <row r="58" spans="1:3" ht="60" x14ac:dyDescent="0.25">
      <c r="A58" s="14"/>
      <c r="B58" s="84" t="s">
        <v>134</v>
      </c>
      <c r="C58" s="28">
        <v>352992</v>
      </c>
    </row>
    <row r="59" spans="1:3" x14ac:dyDescent="0.25">
      <c r="A59" s="50" t="s">
        <v>133</v>
      </c>
      <c r="B59" s="49"/>
      <c r="C59" s="48">
        <v>50000</v>
      </c>
    </row>
    <row r="60" spans="1:3" s="56" customFormat="1" ht="25.5" x14ac:dyDescent="0.25">
      <c r="A60" s="21"/>
      <c r="B60" s="20" t="s">
        <v>132</v>
      </c>
      <c r="C60" s="19">
        <v>50000</v>
      </c>
    </row>
    <row r="61" spans="1:3" ht="72" x14ac:dyDescent="0.25">
      <c r="A61" s="70" t="s">
        <v>131</v>
      </c>
      <c r="B61" s="68" t="s">
        <v>130</v>
      </c>
      <c r="C61" s="10">
        <v>25000</v>
      </c>
    </row>
    <row r="62" spans="1:3" ht="48" x14ac:dyDescent="0.25">
      <c r="A62" s="69"/>
      <c r="B62" s="79" t="s">
        <v>129</v>
      </c>
      <c r="C62" s="10">
        <v>10000</v>
      </c>
    </row>
    <row r="63" spans="1:3" ht="48" x14ac:dyDescent="0.25">
      <c r="A63" s="83" t="s">
        <v>128</v>
      </c>
      <c r="B63" s="79" t="s">
        <v>127</v>
      </c>
      <c r="C63" s="28">
        <v>15000</v>
      </c>
    </row>
    <row r="64" spans="1:3" x14ac:dyDescent="0.25">
      <c r="A64" s="50" t="s">
        <v>126</v>
      </c>
      <c r="B64" s="49"/>
      <c r="C64" s="82">
        <v>706766</v>
      </c>
    </row>
    <row r="65" spans="1:4" s="56" customFormat="1" ht="38.25" x14ac:dyDescent="0.2">
      <c r="A65" s="59"/>
      <c r="B65" s="58" t="s">
        <v>12</v>
      </c>
      <c r="C65" s="19">
        <v>706766</v>
      </c>
    </row>
    <row r="66" spans="1:4" ht="120" x14ac:dyDescent="0.25">
      <c r="A66" s="81" t="s">
        <v>125</v>
      </c>
      <c r="B66" s="68" t="s">
        <v>124</v>
      </c>
      <c r="C66" s="10">
        <v>423006</v>
      </c>
    </row>
    <row r="67" spans="1:4" ht="48" x14ac:dyDescent="0.25">
      <c r="A67" s="70" t="s">
        <v>123</v>
      </c>
      <c r="B67" s="68" t="s">
        <v>122</v>
      </c>
      <c r="C67" s="10">
        <v>102500</v>
      </c>
    </row>
    <row r="68" spans="1:4" ht="24" x14ac:dyDescent="0.25">
      <c r="A68" s="80"/>
      <c r="B68" s="79" t="s">
        <v>121</v>
      </c>
      <c r="C68" s="10">
        <v>102500</v>
      </c>
    </row>
    <row r="69" spans="1:4" ht="36" x14ac:dyDescent="0.25">
      <c r="A69" s="69"/>
      <c r="B69" s="79" t="s">
        <v>120</v>
      </c>
      <c r="C69" s="10">
        <v>78760</v>
      </c>
    </row>
    <row r="70" spans="1:4" x14ac:dyDescent="0.25">
      <c r="A70" s="60" t="s">
        <v>119</v>
      </c>
      <c r="B70" s="78"/>
      <c r="C70" s="48">
        <v>72500</v>
      </c>
    </row>
    <row r="71" spans="1:4" s="56" customFormat="1" x14ac:dyDescent="0.25">
      <c r="A71" s="21"/>
      <c r="B71" s="77" t="s">
        <v>118</v>
      </c>
      <c r="C71" s="19">
        <v>72500</v>
      </c>
    </row>
    <row r="72" spans="1:4" ht="48" x14ac:dyDescent="0.25">
      <c r="A72" s="18" t="s">
        <v>117</v>
      </c>
      <c r="B72" s="76" t="s">
        <v>116</v>
      </c>
      <c r="C72" s="10">
        <v>15000</v>
      </c>
    </row>
    <row r="73" spans="1:4" x14ac:dyDescent="0.25">
      <c r="A73" s="17"/>
      <c r="B73" s="39" t="s">
        <v>115</v>
      </c>
      <c r="C73" s="10">
        <v>30000</v>
      </c>
    </row>
    <row r="74" spans="1:4" ht="36" x14ac:dyDescent="0.25">
      <c r="A74" s="17"/>
      <c r="B74" s="76" t="s">
        <v>114</v>
      </c>
      <c r="C74" s="10">
        <v>10500</v>
      </c>
    </row>
    <row r="75" spans="1:4" ht="36.75" thickBot="1" x14ac:dyDescent="0.3">
      <c r="A75" s="24"/>
      <c r="B75" s="75" t="s">
        <v>113</v>
      </c>
      <c r="C75" s="4">
        <v>17000</v>
      </c>
    </row>
    <row r="76" spans="1:4" ht="15.75" thickTop="1" x14ac:dyDescent="0.25">
      <c r="A76" s="50" t="s">
        <v>112</v>
      </c>
      <c r="B76" s="49"/>
      <c r="C76" s="74">
        <v>90992</v>
      </c>
      <c r="D76" s="73"/>
    </row>
    <row r="77" spans="1:4" s="56" customFormat="1" ht="25.5" x14ac:dyDescent="0.2">
      <c r="A77" s="59"/>
      <c r="B77" s="58" t="s">
        <v>111</v>
      </c>
      <c r="C77" s="72">
        <v>69092.441000000006</v>
      </c>
      <c r="D77" s="71"/>
    </row>
    <row r="78" spans="1:4" x14ac:dyDescent="0.25">
      <c r="A78" s="70" t="s">
        <v>110</v>
      </c>
      <c r="B78" s="68" t="s">
        <v>109</v>
      </c>
      <c r="C78" s="67">
        <v>4692.4409999999998</v>
      </c>
      <c r="D78" s="66"/>
    </row>
    <row r="79" spans="1:4" ht="36" x14ac:dyDescent="0.25">
      <c r="A79" s="69"/>
      <c r="B79" s="68" t="s">
        <v>108</v>
      </c>
      <c r="C79" s="67">
        <v>64400</v>
      </c>
      <c r="D79" s="66"/>
    </row>
    <row r="80" spans="1:4" x14ac:dyDescent="0.25">
      <c r="A80" s="65" t="s">
        <v>107</v>
      </c>
      <c r="B80" s="64"/>
      <c r="C80" s="63"/>
      <c r="D80" s="62"/>
    </row>
    <row r="81" spans="1:3" ht="25.5" x14ac:dyDescent="0.25">
      <c r="A81" s="9"/>
      <c r="B81" s="8" t="s">
        <v>106</v>
      </c>
      <c r="C81" s="61">
        <v>21900</v>
      </c>
    </row>
    <row r="82" spans="1:3" ht="84" x14ac:dyDescent="0.25">
      <c r="A82" s="12" t="s">
        <v>105</v>
      </c>
      <c r="B82" s="47" t="s">
        <v>104</v>
      </c>
      <c r="C82" s="55">
        <v>21900</v>
      </c>
    </row>
    <row r="83" spans="1:3" x14ac:dyDescent="0.25">
      <c r="A83" s="60" t="s">
        <v>103</v>
      </c>
      <c r="B83" s="49"/>
      <c r="C83" s="48">
        <v>31000</v>
      </c>
    </row>
    <row r="84" spans="1:3" s="56" customFormat="1" ht="25.5" x14ac:dyDescent="0.2">
      <c r="A84" s="59"/>
      <c r="B84" s="58" t="s">
        <v>102</v>
      </c>
      <c r="C84" s="57">
        <v>31000</v>
      </c>
    </row>
    <row r="85" spans="1:3" ht="24" x14ac:dyDescent="0.25">
      <c r="A85" s="12" t="s">
        <v>101</v>
      </c>
      <c r="B85" s="47" t="s">
        <v>100</v>
      </c>
      <c r="C85" s="55">
        <v>31000</v>
      </c>
    </row>
    <row r="86" spans="1:3" x14ac:dyDescent="0.25">
      <c r="A86" s="50" t="s">
        <v>99</v>
      </c>
      <c r="B86" s="49" t="e">
        <f>LOWER(#REF!)</f>
        <v>#REF!</v>
      </c>
      <c r="C86" s="54">
        <v>5200</v>
      </c>
    </row>
    <row r="87" spans="1:3" ht="25.5" x14ac:dyDescent="0.25">
      <c r="A87" s="53"/>
      <c r="B87" s="20" t="s">
        <v>98</v>
      </c>
      <c r="C87" s="19">
        <v>5200</v>
      </c>
    </row>
    <row r="88" spans="1:3" ht="60" x14ac:dyDescent="0.25">
      <c r="A88" s="52" t="s">
        <v>97</v>
      </c>
      <c r="B88" s="51" t="s">
        <v>96</v>
      </c>
      <c r="C88" s="10">
        <v>5200</v>
      </c>
    </row>
    <row r="89" spans="1:3" x14ac:dyDescent="0.25">
      <c r="A89" s="50" t="s">
        <v>95</v>
      </c>
      <c r="B89" s="49"/>
      <c r="C89" s="48">
        <v>983500</v>
      </c>
    </row>
    <row r="90" spans="1:3" x14ac:dyDescent="0.25">
      <c r="A90" s="21"/>
      <c r="B90" s="43" t="s">
        <v>94</v>
      </c>
      <c r="C90" s="19">
        <v>983500</v>
      </c>
    </row>
    <row r="91" spans="1:3" ht="60" x14ac:dyDescent="0.25">
      <c r="A91" s="12" t="s">
        <v>93</v>
      </c>
      <c r="B91" s="47" t="s">
        <v>92</v>
      </c>
      <c r="C91" s="10">
        <v>983500</v>
      </c>
    </row>
    <row r="92" spans="1:3" x14ac:dyDescent="0.25">
      <c r="A92" s="46" t="s">
        <v>91</v>
      </c>
      <c r="B92" s="45"/>
      <c r="C92" s="44">
        <v>6794099</v>
      </c>
    </row>
    <row r="93" spans="1:3" x14ac:dyDescent="0.25">
      <c r="A93" s="21"/>
      <c r="B93" s="43" t="s">
        <v>90</v>
      </c>
      <c r="C93" s="19">
        <v>6794099</v>
      </c>
    </row>
    <row r="94" spans="1:3" ht="36" x14ac:dyDescent="0.25">
      <c r="A94" s="18" t="s">
        <v>89</v>
      </c>
      <c r="B94" s="13" t="s">
        <v>88</v>
      </c>
      <c r="C94" s="22">
        <v>134290</v>
      </c>
    </row>
    <row r="95" spans="1:3" ht="24" x14ac:dyDescent="0.25">
      <c r="A95" s="17"/>
      <c r="B95" s="42" t="s">
        <v>87</v>
      </c>
      <c r="C95" s="22">
        <v>2691183</v>
      </c>
    </row>
    <row r="96" spans="1:3" ht="48.75" thickBot="1" x14ac:dyDescent="0.3">
      <c r="A96" s="24"/>
      <c r="B96" s="41" t="s">
        <v>86</v>
      </c>
      <c r="C96" s="4">
        <v>3968626</v>
      </c>
    </row>
    <row r="97" spans="1:3" ht="16.5" thickTop="1" x14ac:dyDescent="0.25">
      <c r="A97" s="36" t="s">
        <v>85</v>
      </c>
      <c r="B97" s="35"/>
      <c r="C97" s="34">
        <f>C98</f>
        <v>240241</v>
      </c>
    </row>
    <row r="98" spans="1:3" ht="25.5" x14ac:dyDescent="0.25">
      <c r="A98" s="9"/>
      <c r="B98" s="8" t="s">
        <v>84</v>
      </c>
      <c r="C98" s="7">
        <v>240241</v>
      </c>
    </row>
    <row r="99" spans="1:3" ht="72" x14ac:dyDescent="0.25">
      <c r="A99" s="18" t="s">
        <v>81</v>
      </c>
      <c r="B99" s="13" t="s">
        <v>83</v>
      </c>
      <c r="C99" s="10">
        <v>48048.2</v>
      </c>
    </row>
    <row r="100" spans="1:3" ht="43.5" customHeight="1" thickBot="1" x14ac:dyDescent="0.3">
      <c r="A100" s="24"/>
      <c r="B100" s="41" t="s">
        <v>82</v>
      </c>
      <c r="C100" s="4">
        <v>48048.2</v>
      </c>
    </row>
    <row r="101" spans="1:3" ht="72.75" thickTop="1" x14ac:dyDescent="0.25">
      <c r="A101" s="17" t="s">
        <v>81</v>
      </c>
      <c r="B101" s="40" t="s">
        <v>80</v>
      </c>
      <c r="C101" s="28">
        <v>48048.2</v>
      </c>
    </row>
    <row r="102" spans="1:3" ht="120" x14ac:dyDescent="0.25">
      <c r="A102" s="17"/>
      <c r="B102" s="39" t="s">
        <v>79</v>
      </c>
      <c r="C102" s="10">
        <v>48048.2</v>
      </c>
    </row>
    <row r="103" spans="1:3" ht="36" x14ac:dyDescent="0.25">
      <c r="A103" s="38"/>
      <c r="B103" s="37" t="s">
        <v>78</v>
      </c>
      <c r="C103" s="10">
        <v>48048.2</v>
      </c>
    </row>
    <row r="104" spans="1:3" ht="15.75" x14ac:dyDescent="0.25">
      <c r="A104" s="36" t="s">
        <v>77</v>
      </c>
      <c r="B104" s="35"/>
      <c r="C104" s="34">
        <v>246586848</v>
      </c>
    </row>
    <row r="105" spans="1:3" x14ac:dyDescent="0.25">
      <c r="A105" s="9"/>
      <c r="B105" s="8" t="s">
        <v>76</v>
      </c>
      <c r="C105" s="7">
        <v>10000</v>
      </c>
    </row>
    <row r="106" spans="1:3" ht="48" x14ac:dyDescent="0.25">
      <c r="A106" s="12" t="s">
        <v>75</v>
      </c>
      <c r="B106" s="13" t="s">
        <v>74</v>
      </c>
      <c r="C106" s="10">
        <v>10000</v>
      </c>
    </row>
    <row r="107" spans="1:3" ht="25.5" x14ac:dyDescent="0.25">
      <c r="A107" s="9"/>
      <c r="B107" s="8" t="s">
        <v>73</v>
      </c>
      <c r="C107" s="7">
        <v>80700</v>
      </c>
    </row>
    <row r="108" spans="1:3" ht="36" x14ac:dyDescent="0.25">
      <c r="A108" s="18" t="s">
        <v>72</v>
      </c>
      <c r="B108" s="13" t="s">
        <v>71</v>
      </c>
      <c r="C108" s="10">
        <v>40000</v>
      </c>
    </row>
    <row r="109" spans="1:3" ht="24" x14ac:dyDescent="0.25">
      <c r="A109" s="14"/>
      <c r="B109" s="13" t="s">
        <v>70</v>
      </c>
      <c r="C109" s="10">
        <v>40700</v>
      </c>
    </row>
    <row r="110" spans="1:3" x14ac:dyDescent="0.25">
      <c r="A110" s="9"/>
      <c r="B110" s="8" t="s">
        <v>69</v>
      </c>
      <c r="C110" s="7">
        <v>15000</v>
      </c>
    </row>
    <row r="111" spans="1:3" ht="108" x14ac:dyDescent="0.25">
      <c r="A111" s="18" t="s">
        <v>64</v>
      </c>
      <c r="B111" s="13" t="s">
        <v>68</v>
      </c>
      <c r="C111" s="10">
        <v>3000</v>
      </c>
    </row>
    <row r="112" spans="1:3" ht="36" x14ac:dyDescent="0.25">
      <c r="A112" s="17"/>
      <c r="B112" s="13" t="s">
        <v>67</v>
      </c>
      <c r="C112" s="10">
        <v>3000</v>
      </c>
    </row>
    <row r="113" spans="1:3" ht="72" x14ac:dyDescent="0.25">
      <c r="A113" s="17"/>
      <c r="B113" s="13" t="s">
        <v>66</v>
      </c>
      <c r="C113" s="10">
        <v>3000</v>
      </c>
    </row>
    <row r="114" spans="1:3" ht="60" x14ac:dyDescent="0.25">
      <c r="A114" s="14"/>
      <c r="B114" s="13" t="s">
        <v>65</v>
      </c>
      <c r="C114" s="10">
        <v>2000</v>
      </c>
    </row>
    <row r="115" spans="1:3" ht="96" x14ac:dyDescent="0.25">
      <c r="A115" s="33" t="s">
        <v>64</v>
      </c>
      <c r="B115" s="13" t="s">
        <v>63</v>
      </c>
      <c r="C115" s="10">
        <v>4000</v>
      </c>
    </row>
    <row r="116" spans="1:3" x14ac:dyDescent="0.25">
      <c r="A116" s="21"/>
      <c r="B116" s="32" t="s">
        <v>62</v>
      </c>
      <c r="C116" s="19">
        <v>4157500</v>
      </c>
    </row>
    <row r="117" spans="1:3" ht="24" x14ac:dyDescent="0.25">
      <c r="A117" s="18" t="s">
        <v>61</v>
      </c>
      <c r="B117" s="11" t="s">
        <v>60</v>
      </c>
      <c r="C117" s="10">
        <v>348000</v>
      </c>
    </row>
    <row r="118" spans="1:3" ht="24" x14ac:dyDescent="0.25">
      <c r="A118" s="17"/>
      <c r="B118" s="11" t="s">
        <v>59</v>
      </c>
      <c r="C118" s="10">
        <v>1802500</v>
      </c>
    </row>
    <row r="119" spans="1:3" x14ac:dyDescent="0.25">
      <c r="A119" s="17"/>
      <c r="B119" s="11" t="s">
        <v>58</v>
      </c>
      <c r="C119" s="10">
        <v>525000</v>
      </c>
    </row>
    <row r="120" spans="1:3" ht="24.75" thickBot="1" x14ac:dyDescent="0.3">
      <c r="A120" s="24"/>
      <c r="B120" s="5" t="s">
        <v>57</v>
      </c>
      <c r="C120" s="4">
        <v>1482000</v>
      </c>
    </row>
    <row r="121" spans="1:3" ht="26.25" thickTop="1" x14ac:dyDescent="0.25">
      <c r="A121" s="9"/>
      <c r="B121" s="8" t="s">
        <v>56</v>
      </c>
      <c r="C121" s="7">
        <v>6080644</v>
      </c>
    </row>
    <row r="122" spans="1:3" ht="24" x14ac:dyDescent="0.25">
      <c r="A122" s="18" t="s">
        <v>38</v>
      </c>
      <c r="B122" s="13" t="s">
        <v>55</v>
      </c>
      <c r="C122" s="10">
        <v>300000</v>
      </c>
    </row>
    <row r="123" spans="1:3" x14ac:dyDescent="0.25">
      <c r="A123" s="17"/>
      <c r="B123" s="13" t="s">
        <v>54</v>
      </c>
      <c r="C123" s="10">
        <v>750000</v>
      </c>
    </row>
    <row r="124" spans="1:3" ht="72" x14ac:dyDescent="0.25">
      <c r="A124" s="17"/>
      <c r="B124" s="13" t="s">
        <v>53</v>
      </c>
      <c r="C124" s="10">
        <v>2000000</v>
      </c>
    </row>
    <row r="125" spans="1:3" ht="24" x14ac:dyDescent="0.25">
      <c r="A125" s="17"/>
      <c r="B125" s="13" t="s">
        <v>52</v>
      </c>
      <c r="C125" s="10">
        <v>2480527</v>
      </c>
    </row>
    <row r="126" spans="1:3" ht="24" x14ac:dyDescent="0.25">
      <c r="A126" s="17"/>
      <c r="B126" s="13" t="s">
        <v>51</v>
      </c>
      <c r="C126" s="10">
        <v>250000</v>
      </c>
    </row>
    <row r="127" spans="1:3" ht="24" x14ac:dyDescent="0.25">
      <c r="A127" s="14"/>
      <c r="B127" s="13" t="s">
        <v>50</v>
      </c>
      <c r="C127" s="10">
        <v>300117</v>
      </c>
    </row>
    <row r="128" spans="1:3" ht="25.5" x14ac:dyDescent="0.25">
      <c r="A128" s="9"/>
      <c r="B128" s="8" t="s">
        <v>49</v>
      </c>
      <c r="C128" s="7">
        <v>51167774</v>
      </c>
    </row>
    <row r="129" spans="1:3" ht="24" x14ac:dyDescent="0.25">
      <c r="A129" s="31" t="s">
        <v>38</v>
      </c>
      <c r="B129" s="11" t="s">
        <v>48</v>
      </c>
      <c r="C129" s="10">
        <v>6811856</v>
      </c>
    </row>
    <row r="130" spans="1:3" ht="36" x14ac:dyDescent="0.25">
      <c r="A130" s="27"/>
      <c r="B130" s="11" t="s">
        <v>47</v>
      </c>
      <c r="C130" s="10">
        <v>7792565</v>
      </c>
    </row>
    <row r="131" spans="1:3" ht="48" x14ac:dyDescent="0.25">
      <c r="A131" s="27"/>
      <c r="B131" s="13" t="s">
        <v>46</v>
      </c>
      <c r="C131" s="10">
        <v>1343283</v>
      </c>
    </row>
    <row r="132" spans="1:3" ht="36" x14ac:dyDescent="0.25">
      <c r="A132" s="27"/>
      <c r="B132" s="30" t="s">
        <v>45</v>
      </c>
      <c r="C132" s="22">
        <v>23018164</v>
      </c>
    </row>
    <row r="133" spans="1:3" ht="36" x14ac:dyDescent="0.25">
      <c r="A133" s="27"/>
      <c r="B133" s="13" t="s">
        <v>44</v>
      </c>
      <c r="C133" s="28">
        <v>2405656</v>
      </c>
    </row>
    <row r="134" spans="1:3" ht="24" x14ac:dyDescent="0.25">
      <c r="A134" s="27"/>
      <c r="B134" s="13" t="s">
        <v>43</v>
      </c>
      <c r="C134" s="22">
        <v>695553</v>
      </c>
    </row>
    <row r="135" spans="1:3" ht="60" x14ac:dyDescent="0.25">
      <c r="A135" s="27"/>
      <c r="B135" s="29" t="s">
        <v>42</v>
      </c>
      <c r="C135" s="28">
        <v>1286315</v>
      </c>
    </row>
    <row r="136" spans="1:3" ht="36" x14ac:dyDescent="0.25">
      <c r="A136" s="27"/>
      <c r="B136" s="26" t="s">
        <v>41</v>
      </c>
      <c r="C136" s="22">
        <v>902806</v>
      </c>
    </row>
    <row r="137" spans="1:3" ht="36" x14ac:dyDescent="0.25">
      <c r="A137" s="25"/>
      <c r="B137" s="13" t="s">
        <v>40</v>
      </c>
      <c r="C137" s="10">
        <v>6911576</v>
      </c>
    </row>
    <row r="138" spans="1:3" x14ac:dyDescent="0.25">
      <c r="A138" s="9"/>
      <c r="B138" s="8" t="s">
        <v>39</v>
      </c>
      <c r="C138" s="7">
        <v>158172557</v>
      </c>
    </row>
    <row r="139" spans="1:3" ht="24" x14ac:dyDescent="0.25">
      <c r="A139" s="18" t="s">
        <v>38</v>
      </c>
      <c r="B139" s="11" t="s">
        <v>37</v>
      </c>
      <c r="C139" s="10">
        <v>99230520</v>
      </c>
    </row>
    <row r="140" spans="1:3" ht="36" x14ac:dyDescent="0.25">
      <c r="A140" s="17"/>
      <c r="B140" s="11" t="s">
        <v>36</v>
      </c>
      <c r="C140" s="10">
        <v>50861187</v>
      </c>
    </row>
    <row r="141" spans="1:3" ht="48" x14ac:dyDescent="0.25">
      <c r="A141" s="14"/>
      <c r="B141" s="11" t="s">
        <v>35</v>
      </c>
      <c r="C141" s="10">
        <v>8080850</v>
      </c>
    </row>
    <row r="142" spans="1:3" x14ac:dyDescent="0.25">
      <c r="A142" s="9"/>
      <c r="B142" s="8" t="s">
        <v>34</v>
      </c>
      <c r="C142" s="7">
        <v>52136</v>
      </c>
    </row>
    <row r="143" spans="1:3" ht="36" x14ac:dyDescent="0.25">
      <c r="A143" s="18" t="s">
        <v>33</v>
      </c>
      <c r="B143" s="11" t="s">
        <v>32</v>
      </c>
      <c r="C143" s="10">
        <v>26018</v>
      </c>
    </row>
    <row r="144" spans="1:3" ht="48.75" thickBot="1" x14ac:dyDescent="0.3">
      <c r="A144" s="24"/>
      <c r="B144" s="5" t="s">
        <v>31</v>
      </c>
      <c r="C144" s="4">
        <v>26118</v>
      </c>
    </row>
    <row r="145" spans="1:3" ht="15.75" thickTop="1" x14ac:dyDescent="0.25">
      <c r="A145" s="9"/>
      <c r="B145" s="8" t="s">
        <v>30</v>
      </c>
      <c r="C145" s="7">
        <v>24117</v>
      </c>
    </row>
    <row r="146" spans="1:3" ht="48" x14ac:dyDescent="0.25">
      <c r="A146" s="18" t="s">
        <v>29</v>
      </c>
      <c r="B146" s="23" t="s">
        <v>28</v>
      </c>
      <c r="C146" s="22">
        <v>1150</v>
      </c>
    </row>
    <row r="147" spans="1:3" ht="24" x14ac:dyDescent="0.25">
      <c r="A147" s="17"/>
      <c r="B147" s="23" t="s">
        <v>27</v>
      </c>
      <c r="C147" s="22">
        <v>20000</v>
      </c>
    </row>
    <row r="148" spans="1:3" ht="36" x14ac:dyDescent="0.25">
      <c r="A148" s="14"/>
      <c r="B148" s="13" t="s">
        <v>26</v>
      </c>
      <c r="C148" s="10">
        <v>2967</v>
      </c>
    </row>
    <row r="149" spans="1:3" ht="25.5" x14ac:dyDescent="0.25">
      <c r="A149" s="9"/>
      <c r="B149" s="8" t="s">
        <v>21</v>
      </c>
      <c r="C149" s="7">
        <v>90000</v>
      </c>
    </row>
    <row r="150" spans="1:3" ht="24" x14ac:dyDescent="0.25">
      <c r="A150" s="18" t="s">
        <v>25</v>
      </c>
      <c r="B150" s="23" t="s">
        <v>24</v>
      </c>
      <c r="C150" s="22">
        <v>29700</v>
      </c>
    </row>
    <row r="151" spans="1:3" ht="24" x14ac:dyDescent="0.25">
      <c r="A151" s="17"/>
      <c r="B151" s="23" t="s">
        <v>23</v>
      </c>
      <c r="C151" s="22">
        <v>29700</v>
      </c>
    </row>
    <row r="152" spans="1:3" ht="24" x14ac:dyDescent="0.25">
      <c r="A152" s="14"/>
      <c r="B152" s="23" t="s">
        <v>22</v>
      </c>
      <c r="C152" s="22">
        <v>30600</v>
      </c>
    </row>
    <row r="153" spans="1:3" ht="25.5" x14ac:dyDescent="0.25">
      <c r="A153" s="21"/>
      <c r="B153" s="20" t="s">
        <v>21</v>
      </c>
      <c r="C153" s="19">
        <v>26087420</v>
      </c>
    </row>
    <row r="154" spans="1:3" ht="60" x14ac:dyDescent="0.25">
      <c r="A154" s="18" t="s">
        <v>20</v>
      </c>
      <c r="B154" s="13" t="s">
        <v>19</v>
      </c>
      <c r="C154" s="10">
        <v>11075200</v>
      </c>
    </row>
    <row r="155" spans="1:3" ht="60" x14ac:dyDescent="0.25">
      <c r="A155" s="17"/>
      <c r="B155" s="13" t="s">
        <v>18</v>
      </c>
      <c r="C155" s="10">
        <v>7063800</v>
      </c>
    </row>
    <row r="156" spans="1:3" ht="60" x14ac:dyDescent="0.25">
      <c r="A156" s="17"/>
      <c r="B156" s="13" t="s">
        <v>17</v>
      </c>
      <c r="C156" s="10">
        <v>2434956</v>
      </c>
    </row>
    <row r="157" spans="1:3" ht="36" x14ac:dyDescent="0.25">
      <c r="A157" s="17"/>
      <c r="B157" s="13" t="s">
        <v>16</v>
      </c>
      <c r="C157" s="10">
        <v>1703621</v>
      </c>
    </row>
    <row r="158" spans="1:3" ht="72" x14ac:dyDescent="0.25">
      <c r="A158" s="17"/>
      <c r="B158" s="16" t="s">
        <v>15</v>
      </c>
      <c r="C158" s="15">
        <v>1756208</v>
      </c>
    </row>
    <row r="159" spans="1:3" ht="144" x14ac:dyDescent="0.25">
      <c r="A159" s="17"/>
      <c r="B159" s="16" t="s">
        <v>14</v>
      </c>
      <c r="C159" s="15">
        <v>1158885</v>
      </c>
    </row>
    <row r="160" spans="1:3" ht="72" x14ac:dyDescent="0.25">
      <c r="A160" s="14"/>
      <c r="B160" s="13" t="s">
        <v>13</v>
      </c>
      <c r="C160" s="10">
        <v>894750</v>
      </c>
    </row>
    <row r="161" spans="1:3" ht="38.25" x14ac:dyDescent="0.25">
      <c r="A161" s="9"/>
      <c r="B161" s="8" t="s">
        <v>12</v>
      </c>
      <c r="C161" s="7">
        <v>78000</v>
      </c>
    </row>
    <row r="162" spans="1:3" ht="60.75" thickBot="1" x14ac:dyDescent="0.3">
      <c r="A162" s="6" t="s">
        <v>11</v>
      </c>
      <c r="B162" s="5" t="s">
        <v>10</v>
      </c>
      <c r="C162" s="4">
        <v>78000</v>
      </c>
    </row>
    <row r="163" spans="1:3" ht="15.75" thickTop="1" x14ac:dyDescent="0.25">
      <c r="A163" s="9"/>
      <c r="B163" s="8" t="s">
        <v>9</v>
      </c>
      <c r="C163" s="7">
        <v>1000</v>
      </c>
    </row>
    <row r="164" spans="1:3" ht="48" x14ac:dyDescent="0.25">
      <c r="A164" s="12" t="s">
        <v>8</v>
      </c>
      <c r="B164" s="11" t="s">
        <v>7</v>
      </c>
      <c r="C164" s="10">
        <v>1000</v>
      </c>
    </row>
    <row r="165" spans="1:3" ht="25.5" x14ac:dyDescent="0.25">
      <c r="A165" s="9"/>
      <c r="B165" s="8" t="s">
        <v>6</v>
      </c>
      <c r="C165" s="7">
        <v>10000</v>
      </c>
    </row>
    <row r="166" spans="1:3" ht="96" x14ac:dyDescent="0.25">
      <c r="A166" s="12" t="s">
        <v>5</v>
      </c>
      <c r="B166" s="11" t="s">
        <v>4</v>
      </c>
      <c r="C166" s="10">
        <v>10000</v>
      </c>
    </row>
    <row r="167" spans="1:3" x14ac:dyDescent="0.25">
      <c r="A167" s="9"/>
      <c r="B167" s="8" t="s">
        <v>3</v>
      </c>
      <c r="C167" s="7">
        <v>560000</v>
      </c>
    </row>
    <row r="168" spans="1:3" ht="120.75" thickBot="1" x14ac:dyDescent="0.3">
      <c r="A168" s="6" t="s">
        <v>2</v>
      </c>
      <c r="B168" s="5" t="s">
        <v>1</v>
      </c>
      <c r="C168" s="4">
        <v>560000</v>
      </c>
    </row>
    <row r="169" spans="1:3" ht="15.75" thickTop="1" x14ac:dyDescent="0.25">
      <c r="A169" s="3" t="s">
        <v>0</v>
      </c>
      <c r="B169" s="3"/>
      <c r="C169" s="3"/>
    </row>
    <row r="173" spans="1:3" x14ac:dyDescent="0.25">
      <c r="C173" s="1"/>
    </row>
    <row r="174" spans="1:3" x14ac:dyDescent="0.25">
      <c r="C174" s="1"/>
    </row>
  </sheetData>
  <mergeCells count="50">
    <mergeCell ref="A154:A160"/>
    <mergeCell ref="A169:C169"/>
    <mergeCell ref="A122:A127"/>
    <mergeCell ref="A129:A137"/>
    <mergeCell ref="A139:A141"/>
    <mergeCell ref="A143:A144"/>
    <mergeCell ref="A146:A148"/>
    <mergeCell ref="A150:A152"/>
    <mergeCell ref="A97:B97"/>
    <mergeCell ref="A99:A100"/>
    <mergeCell ref="A101:A103"/>
    <mergeCell ref="A104:B104"/>
    <mergeCell ref="A108:A109"/>
    <mergeCell ref="A111:A114"/>
    <mergeCell ref="A70:B70"/>
    <mergeCell ref="A72:A75"/>
    <mergeCell ref="A76:B76"/>
    <mergeCell ref="A78:A79"/>
    <mergeCell ref="A117:A120"/>
    <mergeCell ref="A83:B83"/>
    <mergeCell ref="A86:B86"/>
    <mergeCell ref="A89:B89"/>
    <mergeCell ref="A92:B92"/>
    <mergeCell ref="A94:A96"/>
    <mergeCell ref="A41:B41"/>
    <mergeCell ref="A45:B45"/>
    <mergeCell ref="A80:B80"/>
    <mergeCell ref="A50:B50"/>
    <mergeCell ref="A52:A54"/>
    <mergeCell ref="A55:A58"/>
    <mergeCell ref="A59:B59"/>
    <mergeCell ref="A61:A62"/>
    <mergeCell ref="A64:B64"/>
    <mergeCell ref="A67:A69"/>
    <mergeCell ref="A47:A49"/>
    <mergeCell ref="A9:B9"/>
    <mergeCell ref="A13:A16"/>
    <mergeCell ref="A18:A19"/>
    <mergeCell ref="A20:B20"/>
    <mergeCell ref="A22:A28"/>
    <mergeCell ref="A29:B29"/>
    <mergeCell ref="A32:B32"/>
    <mergeCell ref="A34:A36"/>
    <mergeCell ref="A38:A40"/>
    <mergeCell ref="A8:B8"/>
    <mergeCell ref="A1:C1"/>
    <mergeCell ref="A2:C2"/>
    <mergeCell ref="A3:C3"/>
    <mergeCell ref="A4:C4"/>
    <mergeCell ref="A7:B7"/>
  </mergeCells>
  <printOptions horizontalCentered="1"/>
  <pageMargins left="0.59055118110236227" right="0.59055118110236227" top="0.59055118110236227" bottom="0.59055118110236227" header="0.19685039370078741" footer="0.19685039370078741"/>
  <pageSetup scale="88" fitToHeight="0" orientation="portrait" r:id="rId1"/>
  <rowBreaks count="6" manualBreakCount="6">
    <brk id="31" max="2" man="1"/>
    <brk id="54" max="2" man="1"/>
    <brk id="75" max="2" man="1"/>
    <brk id="120" max="2" man="1"/>
    <brk id="144" max="2" man="1"/>
    <brk id="162" max="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26.A 2026</vt:lpstr>
      <vt:lpstr>'Anexo 26.A 2026'!Área_de_impresión</vt:lpstr>
      <vt:lpstr>'Anexo 26.A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Candy Marrufo</dc:creator>
  <cp:lastModifiedBy>Candy Marrufo</cp:lastModifiedBy>
  <dcterms:created xsi:type="dcterms:W3CDTF">2025-12-05T17:32:26Z</dcterms:created>
  <dcterms:modified xsi:type="dcterms:W3CDTF">2025-12-05T17:33:04Z</dcterms:modified>
</cp:coreProperties>
</file>